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nkguallasamin\Desktop\INEC_PC\KARINA\empresas\2021\DINSE\verificables\septiembre\"/>
    </mc:Choice>
  </mc:AlternateContent>
  <bookViews>
    <workbookView xWindow="0" yWindow="0" windowWidth="19200" windowHeight="7635" tabRatio="860"/>
  </bookViews>
  <sheets>
    <sheet name="CONTENIDO" sheetId="1" r:id="rId1"/>
    <sheet name="T1" sheetId="8" r:id="rId2"/>
    <sheet name="T2" sheetId="9" r:id="rId3"/>
    <sheet name="T3" sheetId="2" r:id="rId4"/>
    <sheet name="T4" sheetId="10" r:id="rId5"/>
    <sheet name="T5" sheetId="11" r:id="rId6"/>
    <sheet name="T6" sheetId="12" r:id="rId7"/>
    <sheet name="T7" sheetId="13" r:id="rId8"/>
    <sheet name="T8" sheetId="3" r:id="rId9"/>
    <sheet name="T9" sheetId="14" r:id="rId10"/>
    <sheet name="T10" sheetId="15" r:id="rId11"/>
    <sheet name="T11" sheetId="16" r:id="rId12"/>
    <sheet name="T12" sheetId="4" r:id="rId13"/>
    <sheet name="T13" sheetId="17" r:id="rId14"/>
    <sheet name="T14" sheetId="18" r:id="rId15"/>
    <sheet name="T15" sheetId="19" r:id="rId16"/>
    <sheet name="T16" sheetId="20" r:id="rId17"/>
    <sheet name="T17" sheetId="5" r:id="rId18"/>
    <sheet name="T18" sheetId="21" r:id="rId19"/>
    <sheet name="T19" sheetId="22" r:id="rId20"/>
    <sheet name="T20" sheetId="23" r:id="rId21"/>
    <sheet name="T21" sheetId="6" r:id="rId22"/>
    <sheet name="I1" sheetId="24" r:id="rId23"/>
    <sheet name="I2" sheetId="25" r:id="rId24"/>
    <sheet name="I3" sheetId="26" r:id="rId25"/>
    <sheet name="I4" sheetId="27" r:id="rId26"/>
    <sheet name="I5" sheetId="28" r:id="rId27"/>
    <sheet name="I6" sheetId="29" r:id="rId28"/>
    <sheet name="I7" sheetId="7" r:id="rId29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" i="7" l="1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13" i="29"/>
  <c r="E14" i="28"/>
  <c r="E15" i="28"/>
  <c r="E16" i="28"/>
  <c r="E17" i="28"/>
  <c r="E18" i="28"/>
  <c r="E19" i="28"/>
  <c r="E20" i="28"/>
  <c r="E21" i="28"/>
  <c r="E22" i="28"/>
  <c r="E23" i="28"/>
  <c r="E24" i="28"/>
  <c r="E25" i="28"/>
  <c r="E26" i="28"/>
  <c r="E27" i="28"/>
  <c r="E28" i="28"/>
  <c r="E29" i="28"/>
  <c r="E30" i="28"/>
  <c r="E31" i="28"/>
  <c r="E32" i="28"/>
  <c r="E13" i="28"/>
  <c r="E15" i="26"/>
  <c r="E16" i="26"/>
  <c r="E17" i="26"/>
  <c r="E18" i="26"/>
  <c r="E19" i="26"/>
  <c r="E20" i="26"/>
  <c r="E21" i="26"/>
  <c r="E22" i="26"/>
  <c r="E23" i="26"/>
  <c r="E24" i="26"/>
  <c r="E25" i="26"/>
  <c r="E26" i="26"/>
  <c r="E27" i="26"/>
  <c r="E28" i="26"/>
  <c r="E29" i="26"/>
  <c r="E30" i="26"/>
  <c r="E31" i="26"/>
  <c r="E32" i="26"/>
  <c r="E33" i="26"/>
  <c r="E14" i="26"/>
  <c r="F13" i="4"/>
  <c r="G13" i="4"/>
  <c r="H13" i="4"/>
  <c r="I13" i="4"/>
  <c r="J13" i="4"/>
  <c r="E13" i="4"/>
  <c r="D14" i="4"/>
  <c r="D15" i="4"/>
  <c r="D13" i="4"/>
  <c r="C13" i="4"/>
  <c r="B13" i="4"/>
  <c r="B13" i="23" l="1"/>
  <c r="C21" i="23" s="1"/>
  <c r="B13" i="21"/>
  <c r="C28" i="21" s="1"/>
  <c r="C18" i="21" l="1"/>
  <c r="C16" i="23"/>
  <c r="C20" i="23"/>
  <c r="C14" i="23"/>
  <c r="C18" i="23"/>
  <c r="C15" i="23"/>
  <c r="C19" i="23"/>
  <c r="C17" i="23"/>
  <c r="C19" i="21"/>
  <c r="C22" i="21"/>
  <c r="C14" i="21"/>
  <c r="C26" i="21"/>
  <c r="C17" i="21"/>
  <c r="C21" i="21"/>
  <c r="C25" i="21"/>
  <c r="C27" i="21"/>
  <c r="C15" i="21"/>
  <c r="C23" i="21"/>
  <c r="C16" i="21"/>
  <c r="C20" i="21"/>
  <c r="C24" i="21"/>
  <c r="H32" i="17" l="1"/>
  <c r="G32" i="17"/>
  <c r="F32" i="17"/>
  <c r="H31" i="17"/>
  <c r="G31" i="17"/>
  <c r="F31" i="17"/>
  <c r="H30" i="17"/>
  <c r="G30" i="17"/>
  <c r="F30" i="17"/>
  <c r="H29" i="17"/>
  <c r="G29" i="17"/>
  <c r="F29" i="17"/>
  <c r="H28" i="17"/>
  <c r="G28" i="17"/>
  <c r="F28" i="17"/>
  <c r="H27" i="17"/>
  <c r="G27" i="17"/>
  <c r="F27" i="17"/>
  <c r="H26" i="17"/>
  <c r="G26" i="17"/>
  <c r="F26" i="17"/>
  <c r="H25" i="17"/>
  <c r="G25" i="17"/>
  <c r="F25" i="17"/>
  <c r="H24" i="17"/>
  <c r="G24" i="17"/>
  <c r="F24" i="17"/>
  <c r="H23" i="17"/>
  <c r="G23" i="17"/>
  <c r="F23" i="17"/>
  <c r="H22" i="17"/>
  <c r="G22" i="17"/>
  <c r="F22" i="17"/>
  <c r="H21" i="17"/>
  <c r="G21" i="17"/>
  <c r="F21" i="17"/>
  <c r="H20" i="17"/>
  <c r="G20" i="17"/>
  <c r="F20" i="17"/>
  <c r="H19" i="17"/>
  <c r="G19" i="17"/>
  <c r="F19" i="17"/>
  <c r="H18" i="17"/>
  <c r="G18" i="17"/>
  <c r="F18" i="17"/>
  <c r="H17" i="17"/>
  <c r="G17" i="17"/>
  <c r="F17" i="17"/>
  <c r="H16" i="17"/>
  <c r="G16" i="17"/>
  <c r="F16" i="17"/>
  <c r="H15" i="17"/>
  <c r="G15" i="17"/>
  <c r="F15" i="17"/>
  <c r="H14" i="17"/>
  <c r="G14" i="17"/>
  <c r="F14" i="17"/>
  <c r="H13" i="17"/>
  <c r="G13" i="17"/>
  <c r="F13" i="17"/>
  <c r="D21" i="16"/>
  <c r="D20" i="16"/>
  <c r="D19" i="16"/>
  <c r="D18" i="16"/>
  <c r="D17" i="16"/>
  <c r="D16" i="16"/>
  <c r="D15" i="16"/>
  <c r="D14" i="16"/>
  <c r="C13" i="16"/>
  <c r="I13" i="16" s="1"/>
  <c r="B13" i="16"/>
  <c r="F13" i="16" l="1"/>
  <c r="J13" i="16"/>
  <c r="G13" i="16"/>
  <c r="D13" i="16"/>
  <c r="H13" i="16"/>
  <c r="E13" i="16"/>
  <c r="G32" i="14"/>
  <c r="F32" i="14"/>
  <c r="G31" i="14"/>
  <c r="F31" i="14"/>
  <c r="G30" i="14"/>
  <c r="F30" i="14"/>
  <c r="G29" i="14"/>
  <c r="F29" i="14"/>
  <c r="G28" i="14"/>
  <c r="F28" i="14"/>
  <c r="G27" i="14"/>
  <c r="F27" i="14"/>
  <c r="G26" i="14"/>
  <c r="F26" i="14"/>
  <c r="G25" i="14"/>
  <c r="F25" i="14"/>
  <c r="G24" i="14"/>
  <c r="F24" i="14"/>
  <c r="G23" i="14"/>
  <c r="F23" i="14"/>
  <c r="G22" i="14"/>
  <c r="F22" i="14"/>
  <c r="G21" i="14"/>
  <c r="F21" i="14"/>
  <c r="G20" i="14"/>
  <c r="F20" i="14"/>
  <c r="G19" i="14"/>
  <c r="F19" i="14"/>
  <c r="G18" i="14"/>
  <c r="F18" i="14"/>
  <c r="G17" i="14"/>
  <c r="F17" i="14"/>
  <c r="G16" i="14"/>
  <c r="F16" i="14"/>
  <c r="G15" i="14"/>
  <c r="F15" i="14"/>
  <c r="G14" i="14"/>
  <c r="F14" i="14"/>
  <c r="G13" i="14"/>
  <c r="F13" i="14"/>
  <c r="G13" i="13"/>
  <c r="H22" i="13" s="1"/>
  <c r="F32" i="12"/>
  <c r="E32" i="12"/>
  <c r="F31" i="12"/>
  <c r="E31" i="12"/>
  <c r="E30" i="12"/>
  <c r="E29" i="12"/>
  <c r="F28" i="12"/>
  <c r="E28" i="12"/>
  <c r="F27" i="12"/>
  <c r="E27" i="12"/>
  <c r="F26" i="12"/>
  <c r="E26" i="12"/>
  <c r="F25" i="12"/>
  <c r="E25" i="12"/>
  <c r="E24" i="12"/>
  <c r="E23" i="12"/>
  <c r="F22" i="12"/>
  <c r="E22" i="12"/>
  <c r="E21" i="12"/>
  <c r="F20" i="12"/>
  <c r="E20" i="12"/>
  <c r="F19" i="12"/>
  <c r="E19" i="12"/>
  <c r="F18" i="12"/>
  <c r="E18" i="12"/>
  <c r="F17" i="12"/>
  <c r="E17" i="12"/>
  <c r="F16" i="12"/>
  <c r="E16" i="12"/>
  <c r="F15" i="12"/>
  <c r="E15" i="12"/>
  <c r="F14" i="12"/>
  <c r="E14" i="12"/>
  <c r="F13" i="12"/>
  <c r="E13" i="12"/>
  <c r="F32" i="11"/>
  <c r="E32" i="11"/>
  <c r="F31" i="11"/>
  <c r="E31" i="11"/>
  <c r="E30" i="11"/>
  <c r="E29" i="11"/>
  <c r="E28" i="11"/>
  <c r="E27" i="11"/>
  <c r="F26" i="11"/>
  <c r="E26" i="11"/>
  <c r="F25" i="11"/>
  <c r="E25" i="11"/>
  <c r="E24" i="11"/>
  <c r="E23" i="11"/>
  <c r="F22" i="11"/>
  <c r="E22" i="11"/>
  <c r="E21" i="11"/>
  <c r="E20" i="11"/>
  <c r="F19" i="11"/>
  <c r="E19" i="11"/>
  <c r="E18" i="11"/>
  <c r="F17" i="11"/>
  <c r="E17" i="11"/>
  <c r="F16" i="11"/>
  <c r="E16" i="11"/>
  <c r="F15" i="11"/>
  <c r="E15" i="11"/>
  <c r="F14" i="11"/>
  <c r="E14" i="11"/>
  <c r="F13" i="11"/>
  <c r="E13" i="11"/>
  <c r="F32" i="10"/>
  <c r="E32" i="10"/>
  <c r="F31" i="10"/>
  <c r="E31" i="10"/>
  <c r="F30" i="10"/>
  <c r="E30" i="10"/>
  <c r="F29" i="10"/>
  <c r="E29" i="10"/>
  <c r="F28" i="10"/>
  <c r="E28" i="10"/>
  <c r="F27" i="10"/>
  <c r="E27" i="10"/>
  <c r="F26" i="10"/>
  <c r="E26" i="10"/>
  <c r="F25" i="10"/>
  <c r="E25" i="10"/>
  <c r="F24" i="10"/>
  <c r="E24" i="10"/>
  <c r="F23" i="10"/>
  <c r="E23" i="10"/>
  <c r="F22" i="10"/>
  <c r="E22" i="10"/>
  <c r="F21" i="10"/>
  <c r="E21" i="10"/>
  <c r="F20" i="10"/>
  <c r="E20" i="10"/>
  <c r="F19" i="10"/>
  <c r="E19" i="10"/>
  <c r="F18" i="10"/>
  <c r="E18" i="10"/>
  <c r="F17" i="10"/>
  <c r="E17" i="10"/>
  <c r="F16" i="10"/>
  <c r="E16" i="10"/>
  <c r="F15" i="10"/>
  <c r="E15" i="10"/>
  <c r="F14" i="10"/>
  <c r="E14" i="10"/>
  <c r="F13" i="10"/>
  <c r="E13" i="10"/>
  <c r="F32" i="9"/>
  <c r="E32" i="9"/>
  <c r="F31" i="9"/>
  <c r="E31" i="9"/>
  <c r="F30" i="9"/>
  <c r="E30" i="9"/>
  <c r="F29" i="9"/>
  <c r="E29" i="9"/>
  <c r="F28" i="9"/>
  <c r="E28" i="9"/>
  <c r="F27" i="9"/>
  <c r="E27" i="9"/>
  <c r="F26" i="9"/>
  <c r="E26" i="9"/>
  <c r="F25" i="9"/>
  <c r="E25" i="9"/>
  <c r="F24" i="9"/>
  <c r="E24" i="9"/>
  <c r="F23" i="9"/>
  <c r="E23" i="9"/>
  <c r="F22" i="9"/>
  <c r="E22" i="9"/>
  <c r="F21" i="9"/>
  <c r="E21" i="9"/>
  <c r="F20" i="9"/>
  <c r="E20" i="9"/>
  <c r="F19" i="9"/>
  <c r="E19" i="9"/>
  <c r="F18" i="9"/>
  <c r="E18" i="9"/>
  <c r="F17" i="9"/>
  <c r="E17" i="9"/>
  <c r="F16" i="9"/>
  <c r="E16" i="9"/>
  <c r="F15" i="9"/>
  <c r="E15" i="9"/>
  <c r="F14" i="9"/>
  <c r="E14" i="9"/>
  <c r="F13" i="9"/>
  <c r="E13" i="9"/>
  <c r="G32" i="8"/>
  <c r="E32" i="8"/>
  <c r="C32" i="8"/>
  <c r="G31" i="8"/>
  <c r="E31" i="8"/>
  <c r="C31" i="8"/>
  <c r="G30" i="8"/>
  <c r="E30" i="8"/>
  <c r="C30" i="8"/>
  <c r="G29" i="8"/>
  <c r="E29" i="8"/>
  <c r="C29" i="8"/>
  <c r="G28" i="8"/>
  <c r="E28" i="8"/>
  <c r="C28" i="8"/>
  <c r="G27" i="8"/>
  <c r="E27" i="8"/>
  <c r="C27" i="8"/>
  <c r="G26" i="8"/>
  <c r="E26" i="8"/>
  <c r="C26" i="8"/>
  <c r="G25" i="8"/>
  <c r="E25" i="8"/>
  <c r="C25" i="8"/>
  <c r="G24" i="8"/>
  <c r="E24" i="8"/>
  <c r="C24" i="8"/>
  <c r="G23" i="8"/>
  <c r="E23" i="8"/>
  <c r="C23" i="8"/>
  <c r="G22" i="8"/>
  <c r="E22" i="8"/>
  <c r="C22" i="8"/>
  <c r="G21" i="8"/>
  <c r="E21" i="8"/>
  <c r="C21" i="8"/>
  <c r="G20" i="8"/>
  <c r="E20" i="8"/>
  <c r="C20" i="8"/>
  <c r="G19" i="8"/>
  <c r="E19" i="8"/>
  <c r="C19" i="8"/>
  <c r="G18" i="8"/>
  <c r="E18" i="8"/>
  <c r="C18" i="8"/>
  <c r="G17" i="8"/>
  <c r="E17" i="8"/>
  <c r="C17" i="8"/>
  <c r="G16" i="8"/>
  <c r="E16" i="8"/>
  <c r="C16" i="8"/>
  <c r="G15" i="8"/>
  <c r="E15" i="8"/>
  <c r="C15" i="8"/>
  <c r="G14" i="8"/>
  <c r="E14" i="8"/>
  <c r="C14" i="8"/>
  <c r="G13" i="8"/>
  <c r="E13" i="8"/>
  <c r="C13" i="8"/>
  <c r="H24" i="14" l="1"/>
  <c r="H26" i="14"/>
  <c r="H28" i="14"/>
  <c r="H30" i="14"/>
  <c r="H15" i="14"/>
  <c r="H21" i="14"/>
  <c r="H23" i="14"/>
  <c r="H27" i="14"/>
  <c r="H31" i="14"/>
  <c r="H17" i="14"/>
  <c r="H19" i="14"/>
  <c r="H14" i="14"/>
  <c r="H13" i="14"/>
  <c r="H20" i="14"/>
  <c r="H22" i="14"/>
  <c r="H29" i="14"/>
  <c r="H16" i="14"/>
  <c r="H18" i="14"/>
  <c r="H25" i="14"/>
  <c r="H32" i="14"/>
  <c r="H15" i="13"/>
  <c r="H19" i="13"/>
  <c r="H16" i="13"/>
  <c r="H20" i="13"/>
  <c r="H17" i="13"/>
  <c r="H21" i="13"/>
  <c r="H14" i="13"/>
  <c r="H18" i="13"/>
  <c r="B13" i="6" l="1"/>
  <c r="C15" i="6" l="1"/>
  <c r="C20" i="6"/>
  <c r="C27" i="6"/>
  <c r="C34" i="6"/>
  <c r="C33" i="6" l="1"/>
  <c r="C36" i="6"/>
  <c r="C31" i="6"/>
  <c r="C25" i="6"/>
  <c r="C18" i="6"/>
  <c r="C26" i="6"/>
  <c r="C19" i="6"/>
  <c r="C35" i="6"/>
  <c r="C28" i="6"/>
  <c r="C23" i="6"/>
  <c r="C17" i="6"/>
  <c r="C32" i="6"/>
  <c r="C24" i="6"/>
  <c r="C16" i="6"/>
  <c r="C30" i="6"/>
  <c r="C22" i="6"/>
  <c r="C14" i="6"/>
  <c r="C29" i="6"/>
  <c r="C21" i="6"/>
  <c r="E13" i="7" l="1"/>
  <c r="G13" i="3" l="1"/>
  <c r="H15" i="3" l="1"/>
  <c r="H18" i="3"/>
  <c r="H14" i="3"/>
  <c r="H17" i="3"/>
  <c r="H20" i="3"/>
  <c r="H16" i="3"/>
  <c r="H19" i="3"/>
</calcChain>
</file>

<file path=xl/sharedStrings.xml><?xml version="1.0" encoding="utf-8"?>
<sst xmlns="http://schemas.openxmlformats.org/spreadsheetml/2006/main" count="1045" uniqueCount="389">
  <si>
    <t>Contenido</t>
  </si>
  <si>
    <t>T1.</t>
  </si>
  <si>
    <t>T2.</t>
  </si>
  <si>
    <t>T3.</t>
  </si>
  <si>
    <t>T4.</t>
  </si>
  <si>
    <t>GESTIÓN AMBIENTAL</t>
  </si>
  <si>
    <t>T5.</t>
  </si>
  <si>
    <t xml:space="preserve">BIENES Y SERVICIOS AMBIENTALES </t>
  </si>
  <si>
    <t>ENERGÍA, COMBUSTIBLES Y LUBRICANTES</t>
  </si>
  <si>
    <t>T6.</t>
  </si>
  <si>
    <t>T7.</t>
  </si>
  <si>
    <t>T8.</t>
  </si>
  <si>
    <t xml:space="preserve">AGUA Y MANEJO DE AGUAS RESIDUALES </t>
  </si>
  <si>
    <t>T9.</t>
  </si>
  <si>
    <t>T10.</t>
  </si>
  <si>
    <t>T11.</t>
  </si>
  <si>
    <t>T12.</t>
  </si>
  <si>
    <t>T13.</t>
  </si>
  <si>
    <t>RESIDUOS</t>
  </si>
  <si>
    <t>T14.</t>
  </si>
  <si>
    <t>T15.</t>
  </si>
  <si>
    <t>T16.</t>
  </si>
  <si>
    <t>T17.</t>
  </si>
  <si>
    <t>Tablas</t>
  </si>
  <si>
    <t>I1.</t>
  </si>
  <si>
    <t>I2.</t>
  </si>
  <si>
    <t>I3.</t>
  </si>
  <si>
    <t>I4.</t>
  </si>
  <si>
    <t>I5.</t>
  </si>
  <si>
    <t>I6.</t>
  </si>
  <si>
    <t>I7.</t>
  </si>
  <si>
    <t>TABLA 1. Personal dedicado a actividades ambientales a tiempo completo y parcial, por actividad económica</t>
  </si>
  <si>
    <t>INDICADOR 3. Intensidad energética de las empresas (MJ /USD)</t>
  </si>
  <si>
    <t>TABLA 1.</t>
  </si>
  <si>
    <t>Personal dedicado a actividades ambientales a tiempo completo y parcial, por actividad económica</t>
  </si>
  <si>
    <t>Personal Tiempo Completo</t>
  </si>
  <si>
    <t>Personal Tiempo parcial</t>
  </si>
  <si>
    <t>Absoluto</t>
  </si>
  <si>
    <t>Relativo</t>
  </si>
  <si>
    <t>NACIONAL</t>
  </si>
  <si>
    <t>Transporte y Almacenamiento</t>
  </si>
  <si>
    <t xml:space="preserve">Actividad Económica </t>
  </si>
  <si>
    <t>TABLA 2.</t>
  </si>
  <si>
    <t>TABLA 3.</t>
  </si>
  <si>
    <t>Certificado ambiental</t>
  </si>
  <si>
    <t>Declaración de impacto ambiental</t>
  </si>
  <si>
    <t>Licencia ambiental</t>
  </si>
  <si>
    <t>Ninguno</t>
  </si>
  <si>
    <r>
      <t>Tabla 4.</t>
    </r>
    <r>
      <rPr>
        <sz val="14"/>
        <rFont val="Century Gothic"/>
        <family val="2"/>
      </rPr>
      <t xml:space="preserve"> </t>
    </r>
  </si>
  <si>
    <t>Enseñanza</t>
  </si>
  <si>
    <r>
      <rPr>
        <b/>
        <sz val="12"/>
        <color theme="1" tint="0.34998626667073579"/>
        <rFont val="Century Gothic"/>
        <family val="2"/>
      </rPr>
      <t>Tabla 5.</t>
    </r>
    <r>
      <rPr>
        <sz val="12"/>
        <color theme="1" tint="0.34998626667073579"/>
        <rFont val="Century Gothic"/>
        <family val="2"/>
      </rPr>
      <t xml:space="preserve">  </t>
    </r>
  </si>
  <si>
    <t xml:space="preserve"> Gastos corrientes en temas de protección ambiental, por objetivos ambientales</t>
  </si>
  <si>
    <t>Objetivos Ambientales</t>
  </si>
  <si>
    <t>Tabla 7.</t>
  </si>
  <si>
    <t xml:space="preserve"> Gastos corrientes en temas de gestión de recursos naturales, por objetivos ambientales</t>
  </si>
  <si>
    <t>Tabla 8.</t>
  </si>
  <si>
    <t>Porcentaje</t>
  </si>
  <si>
    <t>Información y comunicación</t>
  </si>
  <si>
    <t>Distribución de agua, alcantarillado, gestión de desechos y saneamiento</t>
  </si>
  <si>
    <t>Tabla 9.</t>
  </si>
  <si>
    <t>Total</t>
  </si>
  <si>
    <t xml:space="preserve"> Gasolina Súper</t>
  </si>
  <si>
    <t xml:space="preserve"> Gasolina Extra </t>
  </si>
  <si>
    <t xml:space="preserve"> Jet Fuel </t>
  </si>
  <si>
    <t xml:space="preserve"> Diésel </t>
  </si>
  <si>
    <t xml:space="preserve"> Residuo Fuel Oil</t>
  </si>
  <si>
    <t xml:space="preserve"> Crudo residual </t>
  </si>
  <si>
    <t xml:space="preserve"> Gasolina Ecopaís </t>
  </si>
  <si>
    <t xml:space="preserve"> Aceites </t>
  </si>
  <si>
    <t xml:space="preserve"> Gas Licuado (GLP)</t>
  </si>
  <si>
    <t xml:space="preserve"> Carbón </t>
  </si>
  <si>
    <t>Actividad Económica</t>
  </si>
  <si>
    <t>Total de empresas que captaron agua</t>
  </si>
  <si>
    <t>Aguas superficiales</t>
  </si>
  <si>
    <t>Aguas subterráneas</t>
  </si>
  <si>
    <t>Aguas del mar</t>
  </si>
  <si>
    <t>Si</t>
  </si>
  <si>
    <t>No</t>
  </si>
  <si>
    <t>Actvidades de servicios administrativos y de apoyo</t>
  </si>
  <si>
    <t>T18.</t>
  </si>
  <si>
    <t>Total de empresas que cuentan con permiso de Senagua</t>
  </si>
  <si>
    <t>Empresas que captan agua</t>
  </si>
  <si>
    <t>-</t>
  </si>
  <si>
    <t xml:space="preserve">Tabla 14. </t>
  </si>
  <si>
    <t xml:space="preserve">Empresas que generaron residuos no peligrosos, por tipo de residuo  </t>
  </si>
  <si>
    <t xml:space="preserve">Residuos no peligrosos </t>
  </si>
  <si>
    <t>Empresas</t>
  </si>
  <si>
    <t>Chatarra Liviana</t>
  </si>
  <si>
    <t>Orgánicos</t>
  </si>
  <si>
    <t>Plástico</t>
  </si>
  <si>
    <t>Caucho</t>
  </si>
  <si>
    <t>Vidrio</t>
  </si>
  <si>
    <t>Madera</t>
  </si>
  <si>
    <t>Textiles</t>
  </si>
  <si>
    <t>Escombros de construcción</t>
  </si>
  <si>
    <t>Chatarra pesada</t>
  </si>
  <si>
    <t>Muebles y enseres viejos</t>
  </si>
  <si>
    <t>Metal (estructuras metálicas perfiles paneles en mal estado)</t>
  </si>
  <si>
    <t>Vehículos fuera de uso</t>
  </si>
  <si>
    <t>Colchones viejos</t>
  </si>
  <si>
    <t>Neumáticos usados o parte de los mismos</t>
  </si>
  <si>
    <t>Aceites vegetales usados generados en procesos de fritura de alimentos</t>
  </si>
  <si>
    <t>Equipos eléctricos y electrónicos en desuso que han sido desensamblados, separados sus componentes o elementos constitutivos</t>
  </si>
  <si>
    <t>Envases vacíos de agroquímicos con triple lavado</t>
  </si>
  <si>
    <t>Envases / contenedores vacíos de químicos tóxicos luego del tratamiento</t>
  </si>
  <si>
    <t>Fundas biflex, corbatines y protectores usados</t>
  </si>
  <si>
    <t>Escorías de acería cuyos componentes tóxicos se encuentren bajo los valores establecidos en las normas técnicas correspondientes</t>
  </si>
  <si>
    <t>Indicador 1.</t>
  </si>
  <si>
    <t>Sí</t>
  </si>
  <si>
    <t>Recuento</t>
  </si>
  <si>
    <t>Actividades inmobiliarias</t>
  </si>
  <si>
    <t>Artes, entretenimiento y recreación</t>
  </si>
  <si>
    <t>Suministro de electricidad, gas, vapor y aire acondicionado</t>
  </si>
  <si>
    <t>Gran empresa</t>
  </si>
  <si>
    <t>Mediana empresa</t>
  </si>
  <si>
    <t xml:space="preserve">Tamaño de empresa </t>
  </si>
  <si>
    <t>Actividad Económica /Tamaño de empresa</t>
  </si>
  <si>
    <t xml:space="preserve">Empresas </t>
  </si>
  <si>
    <t xml:space="preserve">Indicador 2. </t>
  </si>
  <si>
    <t>Actividad Económica/Tamaño de empresa</t>
  </si>
  <si>
    <t xml:space="preserve">Empresas que realizaron inversión ambiental </t>
  </si>
  <si>
    <t xml:space="preserve">Indicador 3. </t>
  </si>
  <si>
    <t>Energía Utilizada</t>
  </si>
  <si>
    <t>(MJ)</t>
  </si>
  <si>
    <t>Valor Agregado Bruto (VAB)</t>
  </si>
  <si>
    <t>Intensidad Energética</t>
  </si>
  <si>
    <t>MJ/USD</t>
  </si>
  <si>
    <t xml:space="preserve">Indicador 4. </t>
  </si>
  <si>
    <t xml:space="preserve">Empresas que producen energías renovables </t>
  </si>
  <si>
    <t xml:space="preserve">Indicador 5. </t>
  </si>
  <si>
    <t>EMPRESAS</t>
  </si>
  <si>
    <r>
      <t>CO</t>
    </r>
    <r>
      <rPr>
        <b/>
        <vertAlign val="subscript"/>
        <sz val="9"/>
        <color theme="1" tint="0.34998626667073579"/>
        <rFont val="Century Gothic"/>
        <family val="2"/>
      </rPr>
      <t>2</t>
    </r>
    <r>
      <rPr>
        <b/>
        <sz val="9"/>
        <color theme="1" tint="0.34998626667073579"/>
        <rFont val="Century Gothic"/>
        <family val="2"/>
      </rPr>
      <t xml:space="preserve"> generado por combustión</t>
    </r>
  </si>
  <si>
    <r>
      <t>Intensidad de generación CO</t>
    </r>
    <r>
      <rPr>
        <b/>
        <vertAlign val="subscript"/>
        <sz val="9"/>
        <color theme="1" tint="0.34998626667073579"/>
        <rFont val="Century Gothic"/>
        <family val="2"/>
      </rPr>
      <t>2</t>
    </r>
  </si>
  <si>
    <r>
      <t>kg CO</t>
    </r>
    <r>
      <rPr>
        <b/>
        <vertAlign val="subscript"/>
        <sz val="9"/>
        <color theme="1" tint="0.34998626667073579"/>
        <rFont val="Century Gothic"/>
        <family val="2"/>
      </rPr>
      <t>2</t>
    </r>
    <r>
      <rPr>
        <b/>
        <sz val="9"/>
        <color theme="1" tint="0.34998626667073579"/>
        <rFont val="Century Gothic"/>
        <family val="2"/>
      </rPr>
      <t>eq</t>
    </r>
  </si>
  <si>
    <r>
      <t>kg CO</t>
    </r>
    <r>
      <rPr>
        <b/>
        <vertAlign val="subscript"/>
        <sz val="9"/>
        <color theme="1" tint="0.34998626667073579"/>
        <rFont val="Century Gothic"/>
        <family val="2"/>
      </rPr>
      <t>2</t>
    </r>
    <r>
      <rPr>
        <b/>
        <sz val="9"/>
        <color theme="1" tint="0.34998626667073579"/>
        <rFont val="Century Gothic"/>
        <family val="2"/>
      </rPr>
      <t>eq/ USD</t>
    </r>
  </si>
  <si>
    <t>Indicador 6.</t>
  </si>
  <si>
    <t xml:space="preserve"> Actividad Económica / Tamaño de empresa</t>
  </si>
  <si>
    <t>Agua utilizada</t>
  </si>
  <si>
    <t>Intensidad de uso de agua</t>
  </si>
  <si>
    <r>
      <t>(m</t>
    </r>
    <r>
      <rPr>
        <b/>
        <vertAlign val="superscript"/>
        <sz val="9"/>
        <color theme="1" tint="0.34998626667073579"/>
        <rFont val="Century Gothic"/>
        <family val="2"/>
      </rPr>
      <t>3</t>
    </r>
    <r>
      <rPr>
        <b/>
        <sz val="9"/>
        <color theme="1" tint="0.34998626667073579"/>
        <rFont val="Century Gothic"/>
        <family val="2"/>
      </rPr>
      <t>)</t>
    </r>
  </si>
  <si>
    <t xml:space="preserve">Indicador 7. </t>
  </si>
  <si>
    <t>Proporción de aguas residuales que reciben tratamiento (%)</t>
  </si>
  <si>
    <t>Proporción de aguas residuales con tratamiento</t>
  </si>
  <si>
    <t>Aguas residuales tratadas</t>
  </si>
  <si>
    <t>Aguas Residuales</t>
  </si>
  <si>
    <t>Otras actividades</t>
  </si>
  <si>
    <t>Explotación de minas y canteras</t>
  </si>
  <si>
    <t>Industria manufacturera</t>
  </si>
  <si>
    <t>Construcción</t>
  </si>
  <si>
    <t>Comercio al por mayor y menor</t>
  </si>
  <si>
    <t>Actividades de alojamiento y de servicio de comidas</t>
  </si>
  <si>
    <t>Información y Comunicación</t>
  </si>
  <si>
    <t>Actividades financieras y de seguros</t>
  </si>
  <si>
    <t>Actividades profesionales, científicas y técnicas</t>
  </si>
  <si>
    <t>Actividades de atención a la salud humana</t>
  </si>
  <si>
    <t>Otras actividades de servicios</t>
  </si>
  <si>
    <t>Explotación de Minas y Canteras</t>
  </si>
  <si>
    <t>Actividades de alojamiento y servicio de comidas</t>
  </si>
  <si>
    <t>Actividades de atención de la salud</t>
  </si>
  <si>
    <t>Personas</t>
  </si>
  <si>
    <t>USD / Persona</t>
  </si>
  <si>
    <t>USD / Empresa</t>
  </si>
  <si>
    <t>USD corrientes</t>
  </si>
  <si>
    <t>Personal ambiental</t>
  </si>
  <si>
    <t xml:space="preserve"> Sueldos y salarios del personal dedicado a actividades ambientales y sueldos ambientales medios, por actividad económica</t>
  </si>
  <si>
    <t>Sueldos anuales personal ambiental</t>
  </si>
  <si>
    <t>Sueldo ambiental anual medio por persona</t>
  </si>
  <si>
    <t>Sueldo ambiental anual medio por empresa</t>
  </si>
  <si>
    <t>Ficha ambiental (Registro ambiental)</t>
  </si>
  <si>
    <t>% fila</t>
  </si>
  <si>
    <t>Permisos ambientales de las empresas, por actividad económica y según tipo de permiso ambiental</t>
  </si>
  <si>
    <t>Empresas con Gastos Corrientes en Bienes y Servicios Ambientales</t>
  </si>
  <si>
    <t>Total de Empresas</t>
  </si>
  <si>
    <t>% Empresas con Gastos Corrientes en Bienes y Servicios Ambientales</t>
  </si>
  <si>
    <t>USD / empresa</t>
  </si>
  <si>
    <t>Gastos corrientes y gasto corriente medio por empresa en bienes y servicios ambientales, por actividad económica</t>
  </si>
  <si>
    <t>Gastos Corrientes Ambientales</t>
  </si>
  <si>
    <t>Gasto corriente ambiental medio por empresa</t>
  </si>
  <si>
    <t>Producción ambiental y producción media por empresa en bienes y servicios ambientales, por actividad económica</t>
  </si>
  <si>
    <t>Producción Ambiental</t>
  </si>
  <si>
    <t>Empresas que producen Bienes y Servicios Ambientales</t>
  </si>
  <si>
    <t>% Empresas que producen Bienes y Servicios Ambientales</t>
  </si>
  <si>
    <t>Producción ambiental media por empresa</t>
  </si>
  <si>
    <r>
      <rPr>
        <b/>
        <sz val="12"/>
        <color theme="1" tint="0.34998626667073579"/>
        <rFont val="Century Gothic"/>
        <family val="2"/>
      </rPr>
      <t>Tabla 6.</t>
    </r>
    <r>
      <rPr>
        <sz val="12"/>
        <color theme="1" tint="0.34998626667073579"/>
        <rFont val="Century Gothic"/>
        <family val="2"/>
      </rPr>
      <t xml:space="preserve">  </t>
    </r>
  </si>
  <si>
    <t>Inversión ambiental e inversión media por empresa en bienes y servicios ambientales, por actividad económica</t>
  </si>
  <si>
    <t>Inversión Ambiental</t>
  </si>
  <si>
    <t>Empresas que invierten en Bienes y Servicios Ambientales</t>
  </si>
  <si>
    <t>% Empresas que invierten en Bienes y Servicios Ambientales</t>
  </si>
  <si>
    <t>Inversión ambiental media por empresa</t>
  </si>
  <si>
    <t>1. Reducir las emisiones o las concentraciones contaminantes en el aire (mediante modificación de procesos, tratamiento de gases, medición, control, laboratorio, similares y otros)</t>
  </si>
  <si>
    <t>2. Prevenir la contaminación de aguas superficiales mediante la reducción de la liberación de aguas residuales (incluye recolección y tratamiento de aguas residuales )</t>
  </si>
  <si>
    <t>3. Prevenir la generación de residuos, la reducción de los efectos perjudiciales al ambiente (Incluye recolección, tratamiento, limpieza de calles y recogido de basura)</t>
  </si>
  <si>
    <t>4. Prevenir la infiltración de contaminantes de suelos y aguas subterráneas, la limpieza de suelos y cuerpos de agua,  y la protección del suelo contra la erosión.</t>
  </si>
  <si>
    <t>5. Controlar, reducir y atenuar los ruidos y vibraciones industriales y de transporte (se incluye aislación acústica de sala de baile, piscinas, transporte aéreo, construcción, etc.)</t>
  </si>
  <si>
    <t>6. Proteger y rehabilitar especies de fauna y flora, ecosistemas, hábitats y paisajes naturales y seminaturales (no incluye lucha contra la maleza con fines agrícolas)</t>
  </si>
  <si>
    <t>7. Reducir o eliminar las consecuencias negativas de las radiaciones emitidas por cualquier fuente (se incluye la manipulación, transporte y tratamiento de desechos radioactivos)</t>
  </si>
  <si>
    <t>8. Realizar trabajos de Investigación y Desarrollo en forma sistemática para acrecentar los conocimientos y su utilización en la esfera de la protección ambiental</t>
  </si>
  <si>
    <t>9. Administrar y gestionar el ambiente; educar, capacitar, informar en materia ambiental (se incluye los procesos  de certificación ambiental tales como ISO 14001, punto verde y otras)</t>
  </si>
  <si>
    <t>10. Minimizar la utilización de recursos minerales y energéticos mediante modificación de procesos, tales como:  recuperación, reutilización, reciclado y ahorro de fuentes  minerales</t>
  </si>
  <si>
    <t>11. Minimizar la utilización de recursos madereros naturales mediante modificaciones en los procesos, tales como: recuperación, reutilización, reciclado, ahorro y empleo de sustitutos</t>
  </si>
  <si>
    <t>12. Minimizar la utilización de peces silvestres y otros recursos acuáticos mediante modificaciones en los procesos (Incluye medición, control y laboratorios relacionados)</t>
  </si>
  <si>
    <t>13. Minimizar la extracción de recursos biológicos distintos a los madereros y a los acuáticos (Se incluyen actividades de reposición de la fauna y flora silvestre)</t>
  </si>
  <si>
    <t>14. Minimizar la extracción de recursos hídricos mediante la modificación de procesos, tales como:  reutilización, reciclado, ahorro y empleo de agua dulce</t>
  </si>
  <si>
    <t>15. Realizar trabajos de Investigación y Desarrollo en forma sistemática para acrecentar los conocimientos y su utilización en la esfera de la gestión y ahorro de recursos naturales</t>
  </si>
  <si>
    <t>16. Reglamentar o administrar el  ambiente. Educar, capacitar proveer información sobre el ahorro de recursos naturales</t>
  </si>
  <si>
    <t>TABLA 6. Inversión ambiental e inversión media por empresa en bienes y servicios ambientales, por actividad económica</t>
  </si>
  <si>
    <t>TABLA 7. Gastos corrientes en temas de protección ambiental, por objetivos ambientales</t>
  </si>
  <si>
    <t>TABLA 8. Gastos corrientes en temas de gestión de recursos naturales, por objetivos ambientales</t>
  </si>
  <si>
    <t>TABLA 5. Producción ambiental y producción media por empresa en bienes y servicios ambientales, por actividad económica</t>
  </si>
  <si>
    <t>TABLA 4. Gastos corrientes y gasto corriente medio por empresa en bienes y servicios ambientales, por actividad económica</t>
  </si>
  <si>
    <t>TABLA 2.  Sueldos y salarios del personal dedicado a actividades ambientales y sueldos ambientales medios, por actividad económica</t>
  </si>
  <si>
    <t>TABLA 3. Permisos ambientales de las empresas, por actividad económica y según tipo de permiso ambiental</t>
  </si>
  <si>
    <t>Tabla 10.</t>
  </si>
  <si>
    <t xml:space="preserve">Tabla 11. </t>
  </si>
  <si>
    <r>
      <t>Tabla 12.</t>
    </r>
    <r>
      <rPr>
        <sz val="14"/>
        <color theme="1" tint="0.249977111117893"/>
        <rFont val="Century Gothic"/>
        <family val="2"/>
      </rPr>
      <t xml:space="preserve"> </t>
    </r>
  </si>
  <si>
    <t xml:space="preserve">Tabla 15. </t>
  </si>
  <si>
    <t xml:space="preserve"> Tabla 19. </t>
  </si>
  <si>
    <t>T19.</t>
  </si>
  <si>
    <t>INDICADOR 7. Proporción de aguas residuales que reciben tratamiento (%)</t>
  </si>
  <si>
    <t>INDICADORES - SISTEMA INTEGRADO DE PRODUCCIÓN VERDE (SIPV) - CEPAL</t>
  </si>
  <si>
    <t>Energía eléctrica consumida de red pública</t>
  </si>
  <si>
    <t>GWh / año</t>
  </si>
  <si>
    <t>Valor pagado por la energía eléctrica consumida de red pública</t>
  </si>
  <si>
    <t>millones US$ / año</t>
  </si>
  <si>
    <t>Empresas con valor pagado por energía eléctrica de red pública</t>
  </si>
  <si>
    <t>Tarifa media</t>
  </si>
  <si>
    <t>MWh / empresa</t>
  </si>
  <si>
    <t>miles USD / empresa</t>
  </si>
  <si>
    <t>US$ / kWh</t>
  </si>
  <si>
    <t>Empresas investigadas</t>
  </si>
  <si>
    <t>Consumo medio de energía eléctrica de red pública por empresa</t>
  </si>
  <si>
    <t>Valor pagado medio de energía eléctrica de red pública por empresa</t>
  </si>
  <si>
    <t>Energía de red pública, cantidad, valor pagado, consumo medio, valor pagado medio por empresa y tarifa media, por tipo de actividad económica</t>
  </si>
  <si>
    <t>TABLA 9. Energía de red pública, cantidad, valor pagado, consumo medio, valor pagado medio por empresa y tarifa media, por tipo de actividad económica</t>
  </si>
  <si>
    <t>Otras actividades *</t>
  </si>
  <si>
    <t>Valor de la energía eléctrica producida</t>
  </si>
  <si>
    <t>Cantidad de energía eléctrica producida</t>
  </si>
  <si>
    <t>Cantidad de energía eléctrica producida y consumida</t>
  </si>
  <si>
    <t>1. Energía Solar - Uso principal de la energía producida y consumida</t>
  </si>
  <si>
    <t>Calor directo (%)</t>
  </si>
  <si>
    <t>Fuerza motriz y frío (%)</t>
  </si>
  <si>
    <t>2. Energía Eólica - Uso principal de la energía producida y consumida</t>
  </si>
  <si>
    <t>3. Energía de Biomasa - Uso principal de la energía producida y consumida</t>
  </si>
  <si>
    <t>4. Energía Hidráulica - Uso principal de la energía producida y consumida</t>
  </si>
  <si>
    <t>5. Energía de generador termoeléctrico - Uso principal de la energía producida y consumida</t>
  </si>
  <si>
    <t>Otros usos** (%)</t>
  </si>
  <si>
    <t>** Otros usos = Iluminación de instalaciones y procesos; Electrólisis para descomposición de sustancias; Recubrimiento metálico de superficies; Licuefacción de gases; Procesos de soldadura.</t>
  </si>
  <si>
    <t xml:space="preserve"> Energía eléctrica alternativa generada, por tipo de actividad económica y según uso principal de la energía producida y consumida</t>
  </si>
  <si>
    <t>TABLA 10.  Energía eléctrica alternativa generada, por tipo de actividad económica y según uso principal de la energía producida y consumida</t>
  </si>
  <si>
    <t>Valor pagado</t>
  </si>
  <si>
    <t>Volumen usado</t>
  </si>
  <si>
    <t>Miles US$</t>
  </si>
  <si>
    <t>Miles galones US</t>
  </si>
  <si>
    <t>Uso principal de combustibles y lubricantes líquidos</t>
  </si>
  <si>
    <t>Volúmenes de Combustibles y Lubricantes líquidos usados en las empresas, por tipo de combustible y según uso principal del mismo</t>
  </si>
  <si>
    <t>TABLA 11. Volúmenes de Combustibles y Lubricantes líquidos usados en las empresas, por tipo de combustible y según uso principal del mismo</t>
  </si>
  <si>
    <t>Masa usada</t>
  </si>
  <si>
    <t>Miles toneladas métricas</t>
  </si>
  <si>
    <t>Combustibles y lubricantes líquidos</t>
  </si>
  <si>
    <t>Combustibles y lubricantes sólidos</t>
  </si>
  <si>
    <t>Calderas (%)</t>
  </si>
  <si>
    <t>Transporte (%)</t>
  </si>
  <si>
    <t>Mantenimiento (%)</t>
  </si>
  <si>
    <t>TABLA 12. Masas de Combustibles y Lubricantes líquidos usados en las empresas, por tipo de combustible y según uso principal del mismo</t>
  </si>
  <si>
    <t>Masas de Combustibles y Lubricantes sólidos usados en las empresas, por tipo de combustible y según uso principal del mismo</t>
  </si>
  <si>
    <t>Uso principal de combustibles y lubricantes sólidos</t>
  </si>
  <si>
    <t>Empresas que cuentan con registro interno de uso de aguas captadas, por actividad económica y según fuente de captación</t>
  </si>
  <si>
    <t>Total de empresas que cuentan con registro interno de uso de agua captada</t>
  </si>
  <si>
    <t>Con registro interno de agua captada</t>
  </si>
  <si>
    <t>Con permiso Senagua</t>
  </si>
  <si>
    <t xml:space="preserve"> Empresas que captaron agua de fuentes naturales que tienen autorización de Senagua, por tipo de actividad económica y según fuente de captación</t>
  </si>
  <si>
    <t xml:space="preserve">Tabla 16. </t>
  </si>
  <si>
    <t>Procesos</t>
  </si>
  <si>
    <t>%</t>
  </si>
  <si>
    <r>
      <t>m</t>
    </r>
    <r>
      <rPr>
        <b/>
        <vertAlign val="superscript"/>
        <sz val="9"/>
        <color theme="1" tint="0.34998626667073579"/>
        <rFont val="Century Gothic"/>
        <family val="2"/>
      </rPr>
      <t>3</t>
    </r>
    <r>
      <rPr>
        <b/>
        <sz val="9"/>
        <color theme="1" tint="0.34998626667073579"/>
        <rFont val="Century Gothic"/>
        <family val="2"/>
      </rPr>
      <t xml:space="preserve"> / año</t>
    </r>
  </si>
  <si>
    <t>Distribución de las aguas residuales generadas por tipo de tratamiento dado</t>
  </si>
  <si>
    <t>¿El proceso productivo de la empresa generó aguas residuales? - Sí / No</t>
  </si>
  <si>
    <t>¿Tiene registro de las descargas de las aguas residuales generadas por el proceso productivo de la empresa? - Sí / No</t>
  </si>
  <si>
    <t>T20.</t>
  </si>
  <si>
    <t xml:space="preserve">Tabla 17. </t>
  </si>
  <si>
    <t xml:space="preserve"> TABLA 18. Empresas que generaron residuos no peligrosos, por tipo de residuo  </t>
  </si>
  <si>
    <t>TABLA 15.  Empresas que captaron agua de fuentes naturales que tienen autorización de Senagua, por tipo de actividad económica y según fuente de captación</t>
  </si>
  <si>
    <t>TABLA 16. Empresas que cuentan con registro interno de uso de aguas captadas, por actividad económica y según fuente de captación</t>
  </si>
  <si>
    <t>TABLA 17. Volúmenes de aguas residuales generadas en el proceso productivo, por actividad económica y según tipo de tratamiento dado</t>
  </si>
  <si>
    <t>TABLA 13. Agua de red pública, cantidad, valor pagado, consumo medio, valor pagado medio por empresa y tarifa media, por tipo de actividad económica</t>
  </si>
  <si>
    <t>Tabla 13.</t>
  </si>
  <si>
    <t>Agua de red pública, cantidad, valor pagado, consumo medio, valor pagado medio por empresa y tarifa media, por tipo de actividad económica</t>
  </si>
  <si>
    <t>US$ / año</t>
  </si>
  <si>
    <t>Empresas con valor pagado por agua de red pública</t>
  </si>
  <si>
    <t>Consumo medio de agua de red pública por empresa</t>
  </si>
  <si>
    <t>Valor pagado medio de agua de red pública por empresa</t>
  </si>
  <si>
    <t>US$ / empresa</t>
  </si>
  <si>
    <r>
      <t>m</t>
    </r>
    <r>
      <rPr>
        <b/>
        <vertAlign val="superscript"/>
        <sz val="9"/>
        <color theme="1" tint="0.34998626667073579"/>
        <rFont val="Century Gothic"/>
        <family val="2"/>
      </rPr>
      <t>3</t>
    </r>
    <r>
      <rPr>
        <b/>
        <sz val="9"/>
        <color theme="1" tint="0.34998626667073579"/>
        <rFont val="Century Gothic"/>
        <family val="2"/>
      </rPr>
      <t xml:space="preserve"> / empresa</t>
    </r>
  </si>
  <si>
    <r>
      <t>US$ / m</t>
    </r>
    <r>
      <rPr>
        <b/>
        <vertAlign val="superscript"/>
        <sz val="9"/>
        <color theme="1" tint="0.34998626667073579"/>
        <rFont val="Century Gothic"/>
        <family val="2"/>
      </rPr>
      <t>3</t>
    </r>
  </si>
  <si>
    <t>Valor pagado por el agua de red pública consumida</t>
  </si>
  <si>
    <t xml:space="preserve"> Tabla 18. </t>
  </si>
  <si>
    <t>Plásticos de invernadero</t>
  </si>
  <si>
    <t>Empresas que generan residuos no peligrosos</t>
  </si>
  <si>
    <t>Empresas que conocen las cantidades generadas de residuos</t>
  </si>
  <si>
    <t>Toneladas métricas</t>
  </si>
  <si>
    <t>Actividad Económica / Tamaño de empresa</t>
  </si>
  <si>
    <t xml:space="preserve"> Intensidad energética de las empresas (MJ /USD)</t>
  </si>
  <si>
    <r>
      <t xml:space="preserve"> Intensidad de generación de CO</t>
    </r>
    <r>
      <rPr>
        <b/>
        <i/>
        <vertAlign val="subscript"/>
        <sz val="12"/>
        <color theme="1" tint="0.34998626667073579"/>
        <rFont val="Century Gothic"/>
        <family val="2"/>
      </rPr>
      <t>2</t>
    </r>
    <r>
      <rPr>
        <b/>
        <i/>
        <sz val="12"/>
        <color theme="1" tint="0.34998626667073579"/>
        <rFont val="Century Gothic"/>
        <family val="2"/>
      </rPr>
      <t xml:space="preserve"> (kg CO</t>
    </r>
    <r>
      <rPr>
        <b/>
        <i/>
        <vertAlign val="subscript"/>
        <sz val="12"/>
        <color theme="1" tint="0.34998626667073579"/>
        <rFont val="Century Gothic"/>
        <family val="2"/>
      </rPr>
      <t>2</t>
    </r>
    <r>
      <rPr>
        <b/>
        <i/>
        <sz val="12"/>
        <color theme="1" tint="0.34998626667073579"/>
        <rFont val="Century Gothic"/>
        <family val="2"/>
      </rPr>
      <t>eq/ USD)</t>
    </r>
  </si>
  <si>
    <t>Empresas que cuentan con fuentes naturales de captación de agua, por tipo de actividad económica y según fuente de captación</t>
  </si>
  <si>
    <t>TABLA 14. Empresas que cuentan con fuentes naturales de captación de agua, por tipo de actividad económica y según fuente de captación</t>
  </si>
  <si>
    <r>
      <t>(m</t>
    </r>
    <r>
      <rPr>
        <b/>
        <vertAlign val="superscript"/>
        <sz val="9"/>
        <color theme="1" tint="0.34998626667073579"/>
        <rFont val="Century Gothic"/>
        <family val="2"/>
      </rPr>
      <t>3</t>
    </r>
    <r>
      <rPr>
        <b/>
        <sz val="9"/>
        <color theme="1" tint="0.34998626667073579"/>
        <rFont val="Century Gothic"/>
        <family val="2"/>
      </rPr>
      <t xml:space="preserve"> H</t>
    </r>
    <r>
      <rPr>
        <b/>
        <vertAlign val="subscript"/>
        <sz val="9"/>
        <color theme="1" tint="0.34998626667073579"/>
        <rFont val="Century Gothic"/>
        <family val="2"/>
      </rPr>
      <t>2</t>
    </r>
    <r>
      <rPr>
        <b/>
        <sz val="9"/>
        <color theme="1" tint="0.34998626667073579"/>
        <rFont val="Century Gothic"/>
        <family val="2"/>
      </rPr>
      <t>O / 1,000 USD)</t>
    </r>
  </si>
  <si>
    <t>CONTENIDO</t>
  </si>
  <si>
    <t>Actividades de servicios administrativos y de apoyo</t>
  </si>
  <si>
    <t>* Otras actividades = Actividades de alojamiento y de servicios de comidas; Actividades financieras y de seguros; Actividades inmobiliarias; Artes, entretenimiento, recreación; Otras actividades de servicios</t>
  </si>
  <si>
    <t>Empresas con certificación ISO 14001:2015</t>
  </si>
  <si>
    <t>Volúmenes de aguas residuales generadas en el proceso productivo, por actividad económica y según tipo de tratamiento dado *</t>
  </si>
  <si>
    <t>* Se excluyen las empresas del sector E. Distribución de agua, alcantarillado, gestión de desechos y saneamiento, debido a que casi todas son EP de alcantarillado, las cuales suelen incluir aguas servidas de las ciudades.</t>
  </si>
  <si>
    <t>Mediana empresa "A"</t>
  </si>
  <si>
    <t>Mediana empresa "B"</t>
  </si>
  <si>
    <r>
      <t xml:space="preserve"> Intensidad de uso de agua (m</t>
    </r>
    <r>
      <rPr>
        <b/>
        <i/>
        <vertAlign val="superscript"/>
        <sz val="12"/>
        <color theme="1" tint="0.34998626667073579"/>
        <rFont val="Century Gothic"/>
        <family val="2"/>
      </rPr>
      <t>3</t>
    </r>
    <r>
      <rPr>
        <b/>
        <i/>
        <sz val="12"/>
        <color theme="1" tint="0.34998626667073579"/>
        <rFont val="Century Gothic"/>
        <family val="2"/>
      </rPr>
      <t xml:space="preserve"> H</t>
    </r>
    <r>
      <rPr>
        <b/>
        <i/>
        <vertAlign val="subscript"/>
        <sz val="12"/>
        <color theme="1" tint="0.34998626667073579"/>
        <rFont val="Century Gothic"/>
        <family val="2"/>
      </rPr>
      <t>2</t>
    </r>
    <r>
      <rPr>
        <b/>
        <i/>
        <sz val="12"/>
        <color theme="1" tint="0.34998626667073579"/>
        <rFont val="Century Gothic"/>
        <family val="2"/>
      </rPr>
      <t>O / 1,000 USD)</t>
    </r>
  </si>
  <si>
    <t>6. Otros tipos de energías alternativas generadas*** - Uso principal de la energía producida y consumida</t>
  </si>
  <si>
    <t xml:space="preserve">*** Otros tipos de energías alternativas generadas = Energía de biogas (de plantas instaladas en rellenos sanitarios). </t>
  </si>
  <si>
    <t>Cartón</t>
  </si>
  <si>
    <t>Papel</t>
  </si>
  <si>
    <t>Empresas que generan desechos peligrosos</t>
  </si>
  <si>
    <t>Empresas que conocen las cantidades generadas de desechos peligrosos</t>
  </si>
  <si>
    <t>Empresas que generaron desechos especiales, por tipo de desecho</t>
  </si>
  <si>
    <t>Desechos Especiales</t>
  </si>
  <si>
    <t>Empresas que generan desechos especiales</t>
  </si>
  <si>
    <t>Empresas que conocen las cantidades generadas de desechos</t>
  </si>
  <si>
    <t>Desechos Peligrosos</t>
  </si>
  <si>
    <t xml:space="preserve"> Empresas que generaron desechos peligrosos, por tipo de desecho</t>
  </si>
  <si>
    <t>(NE-36) - Lodos de aceite</t>
  </si>
  <si>
    <t>(G.46.01) - Lodos de las plantas de tratamiento de aguas residuales industriales  que contienen sustancias peligrosas</t>
  </si>
  <si>
    <t>(NE-03) - Aceites minerales usados o gastados</t>
  </si>
  <si>
    <t>(NE-35) - Hidrocarburos sucios o contaminados con otras sustancias</t>
  </si>
  <si>
    <t>(NE-45) - Mezclas oleosas, emulsiones de hidrocarburos- agua, desechos de taladrina</t>
  </si>
  <si>
    <t>(NE-42) - Material adsorbente contaminado con hidrocarburos: waipes, paños, trapos, aserrín, barreras adsorbentes y otros materiales sólidos adsorbentes</t>
  </si>
  <si>
    <t>(C.20.14) - Desechos del proceso de producción que contengan sustancias peligrosas</t>
  </si>
  <si>
    <t>(NE-43) - Material adsorbente contaminado con sustancias químicas peligrosas: waipes, paños, trapos, aserrín, barreras adsorbentes y otros materiales sólidos adsorbentes</t>
  </si>
  <si>
    <t>(Q.86.07) - Material e insumos que han sido utilizados para procedimientos médicos y que han estado en contacto con fluidos corporales</t>
  </si>
  <si>
    <t>(Q.86.08) - Fármacos caducados o fuera de especificaciones</t>
  </si>
  <si>
    <t>(NE-49) - Residuos de tintas, pinturas, resinas que contengan sustancias peligrosas y exhiban características de peligrosidad</t>
  </si>
  <si>
    <t>T21.</t>
  </si>
  <si>
    <t xml:space="preserve"> TABLA 20. Empresas que generaron desechos especiales,por tipo de desecho</t>
  </si>
  <si>
    <t xml:space="preserve"> TABLA 21. Empresas que generaron desechos peligrosos, por tipo de desecho</t>
  </si>
  <si>
    <t xml:space="preserve"> Tabla 21.</t>
  </si>
  <si>
    <t xml:space="preserve"> Tabla 20. </t>
  </si>
  <si>
    <t>¿La empresa cuenta con el registro de generador de residuos otorgada por el MAE?</t>
  </si>
  <si>
    <t>Empresas que cuentan con registro de generador de desechos peligrosos</t>
  </si>
  <si>
    <t xml:space="preserve"> TABLA 19. Empresas que cuentan con registro de generador de desechos peligrosos</t>
  </si>
  <si>
    <t>Otros usos* (%)</t>
  </si>
  <si>
    <t>* Otros usos: Uso en laboratorios químicos (Jet fuel).  Pintura (Diésel). Elaboración de asfalto, grasa o lubricantes (Aceites).</t>
  </si>
  <si>
    <t>* Otros usos: Procesos de cianuración (Carbón).</t>
  </si>
  <si>
    <t>ENCUESTA ESTRUCTURAL EMPRESARIAL 2020</t>
  </si>
  <si>
    <t>MÓDULO DE INFORMACIÓN AMBIENTAL ECONÓMICA EN EMPRESAS 2020</t>
  </si>
  <si>
    <t xml:space="preserve">INDICADOR 1. Proporción de empresas con certificación ISO 14001 en el año 2020 (%) </t>
  </si>
  <si>
    <t>INDICADOR 2. Proporción de empresas que realizaron inversión ambiental en el año 2020 (%)</t>
  </si>
  <si>
    <t>INDICADOR 4. Proporción de empresas que producen energías renovables en el año 2020 (%)</t>
  </si>
  <si>
    <t>FUENTE: INEC -Módulo de Información Ambiental Económica de la Encuesta Estructural Empresarial 2020</t>
  </si>
  <si>
    <t>FUENTE: INEC - Módulo de Información Ambiental Económica de la Encuesta Estructural Empresarial 2020</t>
  </si>
  <si>
    <t>Personal Ambiental Total</t>
  </si>
  <si>
    <t>Tarifa media de la energía eléctrica de red pública consumida</t>
  </si>
  <si>
    <t>US$ / US gal</t>
  </si>
  <si>
    <t>US$ / ton</t>
  </si>
  <si>
    <t>Tarifa media del agua de red pública consumida</t>
  </si>
  <si>
    <t>Agua de red pública consumida</t>
  </si>
  <si>
    <t>(B.06.05) - Mezclas y emulsiones de desechos de aceite y agua o de hidrocarburos y agua</t>
  </si>
  <si>
    <t>(NE-06) - Aguas residuales industriales que cuyas concentraciones de Cr (VI), As, Cd, Se, Sb, Te, Hg, Tl, Pb, cianuros, fenoles u otras sustancias peligrosas excedan los límites máximos permitidos (Anexo 1 del Libro VI del TULSMA)</t>
  </si>
  <si>
    <t>(NE-07) - Baterías usadas plomo-ácido</t>
  </si>
  <si>
    <t>(NE-27) - Envases contaminados con materiales peligrosos</t>
  </si>
  <si>
    <t>(C.25.03) - Lodos de la planta de tratamiento de aguas residuales industriales que contienen materiales peligrosos: Cr (VI), Ni, Zn, metales pesados, cianuro.</t>
  </si>
  <si>
    <t>(C.22.02) - Lodos del tratamiento de aguas residuales que contienen materiales peligrosos</t>
  </si>
  <si>
    <t xml:space="preserve"> Proporción de empresas con certificación ISO 14001:2015 en el año 2020 (%) </t>
  </si>
  <si>
    <t xml:space="preserve"> Proporción de empresas que realizaron inversión ambiental en el año 2020 (%)</t>
  </si>
  <si>
    <t xml:space="preserve"> Proporción de empresas que producen energías renovables en el año 2020 (%)</t>
  </si>
  <si>
    <t>INDICADOR 5. Intensidad de generación de CO2 (kg CO2eq/ USD)</t>
  </si>
  <si>
    <t>INDICADOR 6. Intensidad de uso de agua (m3 H2O / USD)</t>
  </si>
  <si>
    <t>Total (GWh / año)</t>
  </si>
  <si>
    <t>Gasto en Protección Ambiental (USD)</t>
  </si>
  <si>
    <t>Gasto en Gestión de Recursos Naturales (USD)</t>
  </si>
  <si>
    <t>(2020_USD)</t>
  </si>
  <si>
    <t>(Q.86.03) - Sangre, sus derivados e insumos usados para procedimientos de análisis y administración de los mismos.</t>
  </si>
  <si>
    <t>(B.06.02) - Lodos, ripios y desechos de perforación en superficie que contienen, hidrocarburos, HAP's, Cadmio, Cromo (VI), Vanadio, Bario, Mercurio, Níquel</t>
  </si>
  <si>
    <t>(C.20.22) - Desechos que contengan acrilonitrilo, poliamidas, sulfuros de polifenilos, plastificantes, polioxanos, poliuretanos, metacrilato de polimetilo, alcohol polivinílico, butiral de polivinilo, acetato de polivinilo, polímeros polifluorados.</t>
  </si>
  <si>
    <t>(NE-38) - Lodos de tanques de almacenamiento de hidrocarburos</t>
  </si>
  <si>
    <t>(NE-31) - Escombros de construcción contaminados con materiales peligrosos</t>
  </si>
  <si>
    <t>Otros desechos peligrosos</t>
  </si>
  <si>
    <t xml:space="preserve">Elaborado por: </t>
  </si>
  <si>
    <t>Revisado por:</t>
  </si>
  <si>
    <t>Aprobado por:</t>
  </si>
  <si>
    <t>Karina Guallasamin y Ramiro Benavides</t>
  </si>
  <si>
    <t>Carlos Pilataxi</t>
  </si>
  <si>
    <t>Armando Salazar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</si>
</sst>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(* #,##0.00_);_(* \(#,##0.00\);_(* &quot;-&quot;??_);_(@_)"/>
    <numFmt numFmtId="165" formatCode="###0"/>
    <numFmt numFmtId="166" formatCode="###0.0%"/>
    <numFmt numFmtId="167" formatCode="###0.00"/>
    <numFmt numFmtId="168" formatCode="###0.000000"/>
    <numFmt numFmtId="169" formatCode="0.0%"/>
    <numFmt numFmtId="170" formatCode="#,##0.0"/>
  </numFmts>
  <fonts count="35" x14ac:knownFonts="1"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4"/>
      <name val="Century Gothic"/>
      <family val="2"/>
    </font>
    <font>
      <b/>
      <sz val="12"/>
      <color theme="1" tint="0.34998626667073579"/>
      <name val="Century Gothic"/>
      <family val="2"/>
    </font>
    <font>
      <sz val="11"/>
      <color theme="1" tint="0.34998626667073579"/>
      <name val="Century Gothic"/>
      <family val="2"/>
    </font>
    <font>
      <sz val="14"/>
      <name val="Century Gothic"/>
      <family val="2"/>
    </font>
    <font>
      <sz val="8"/>
      <color theme="1"/>
      <name val="Calibri"/>
      <family val="2"/>
      <scheme val="minor"/>
    </font>
    <font>
      <sz val="12"/>
      <color theme="1" tint="0.34998626667073579"/>
      <name val="Century Gothic"/>
      <family val="2"/>
    </font>
    <font>
      <b/>
      <i/>
      <sz val="12"/>
      <color theme="1" tint="0.34998626667073579"/>
      <name val="Century Gothic"/>
      <family val="2"/>
    </font>
    <font>
      <sz val="10"/>
      <name val="Arial"/>
      <family val="2"/>
    </font>
    <font>
      <sz val="9"/>
      <color theme="1" tint="0.34998626667073579"/>
      <name val="Century Gothic"/>
      <family val="2"/>
    </font>
    <font>
      <b/>
      <sz val="9"/>
      <color theme="1" tint="0.34998626667073579"/>
      <name val="Century Gothic"/>
      <family val="2"/>
    </font>
    <font>
      <u/>
      <sz val="10"/>
      <color theme="9" tint="-0.24994659260841701"/>
      <name val="Arial"/>
      <family val="2"/>
    </font>
    <font>
      <u/>
      <sz val="10"/>
      <color rgb="FFFFC000"/>
      <name val="Arial"/>
      <family val="2"/>
    </font>
    <font>
      <b/>
      <sz val="9"/>
      <color theme="1" tint="0.34998626667073579"/>
      <name val="Arial"/>
      <family val="2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theme="1" tint="0.249977111117893"/>
      <name val="Century Gothic"/>
      <family val="2"/>
    </font>
    <font>
      <sz val="14"/>
      <color theme="1" tint="0.249977111117893"/>
      <name val="Century Gothic"/>
      <family val="2"/>
    </font>
    <font>
      <b/>
      <vertAlign val="subscript"/>
      <sz val="9"/>
      <color theme="1" tint="0.34998626667073579"/>
      <name val="Century Gothic"/>
      <family val="2"/>
    </font>
    <font>
      <b/>
      <vertAlign val="superscript"/>
      <sz val="9"/>
      <color theme="1" tint="0.34998626667073579"/>
      <name val="Century Gothic"/>
      <family val="2"/>
    </font>
    <font>
      <b/>
      <i/>
      <vertAlign val="subscript"/>
      <sz val="12"/>
      <color theme="1" tint="0.34998626667073579"/>
      <name val="Century Gothic"/>
      <family val="2"/>
    </font>
    <font>
      <b/>
      <i/>
      <vertAlign val="superscript"/>
      <sz val="12"/>
      <color theme="1" tint="0.34998626667073579"/>
      <name val="Century Gothic"/>
      <family val="2"/>
    </font>
    <font>
      <sz val="8"/>
      <color theme="1" tint="0.34998626667073579"/>
      <name val="Century Gothic"/>
      <family val="2"/>
    </font>
    <font>
      <sz val="9"/>
      <color indexed="60"/>
      <name val="Arial"/>
      <family val="2"/>
    </font>
    <font>
      <sz val="10"/>
      <color theme="1"/>
      <name val="Century Gothic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color indexed="60"/>
      <name val="Arial"/>
      <family val="2"/>
    </font>
    <font>
      <sz val="10"/>
      <name val="Arial"/>
      <family val="2"/>
    </font>
    <font>
      <sz val="9"/>
      <color indexed="6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2CC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rgb="FFFDCD09"/>
      </left>
      <right/>
      <top/>
      <bottom/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thin">
        <color rgb="FFFFC000"/>
      </left>
      <right/>
      <top style="thin">
        <color rgb="FFFFC000"/>
      </top>
      <bottom style="thin">
        <color rgb="FFFFC000"/>
      </bottom>
      <diagonal/>
    </border>
    <border>
      <left/>
      <right/>
      <top style="thin">
        <color rgb="FFFFC000"/>
      </top>
      <bottom style="thin">
        <color rgb="FFFFC000"/>
      </bottom>
      <diagonal/>
    </border>
    <border>
      <left/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thin">
        <color rgb="FFFFC000"/>
      </left>
      <right style="thin">
        <color rgb="FFFFC000"/>
      </right>
      <top style="thin">
        <color rgb="FFFFC000"/>
      </top>
      <bottom/>
      <diagonal/>
    </border>
    <border>
      <left style="thin">
        <color rgb="FFFFC000"/>
      </left>
      <right style="thin">
        <color rgb="FFFFC000"/>
      </right>
      <top/>
      <bottom style="thin">
        <color rgb="FFFFC000"/>
      </bottom>
      <diagonal/>
    </border>
    <border>
      <left style="thin">
        <color rgb="FFFFC000"/>
      </left>
      <right/>
      <top/>
      <bottom style="thin">
        <color rgb="FFFFC000"/>
      </bottom>
      <diagonal/>
    </border>
    <border>
      <left style="thin">
        <color rgb="FFFFC000"/>
      </left>
      <right style="thin">
        <color rgb="FFFFC000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rgb="FFFFC000"/>
      </top>
      <bottom/>
      <diagonal/>
    </border>
    <border>
      <left style="thin">
        <color rgb="FFFFC000"/>
      </left>
      <right/>
      <top/>
      <bottom/>
      <diagonal/>
    </border>
    <border>
      <left style="thin">
        <color theme="9"/>
      </left>
      <right/>
      <top style="thin">
        <color rgb="FFFFC000"/>
      </top>
      <bottom style="thin">
        <color rgb="FFFFC000"/>
      </bottom>
      <diagonal/>
    </border>
    <border>
      <left/>
      <right style="thin">
        <color theme="9"/>
      </right>
      <top style="thin">
        <color rgb="FFFFC000"/>
      </top>
      <bottom style="thin">
        <color rgb="FFFFC000"/>
      </bottom>
      <diagonal/>
    </border>
    <border>
      <left style="thin">
        <color rgb="FFFFC000"/>
      </left>
      <right style="thin">
        <color rgb="FFFFC000"/>
      </right>
      <top/>
      <bottom style="medium">
        <color indexed="64"/>
      </bottom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medium">
        <color indexed="64"/>
      </bottom>
      <diagonal/>
    </border>
    <border>
      <left style="thin">
        <color rgb="FFFFC000"/>
      </left>
      <right/>
      <top style="thin">
        <color rgb="FFFFC000"/>
      </top>
      <bottom style="medium">
        <color indexed="64"/>
      </bottom>
      <diagonal/>
    </border>
  </borders>
  <cellStyleXfs count="49">
    <xf numFmtId="0" fontId="0" fillId="0" borderId="0"/>
    <xf numFmtId="9" fontId="7" fillId="0" borderId="0" applyFont="0" applyFill="0" applyBorder="0" applyAlignment="0" applyProtection="0"/>
    <xf numFmtId="0" fontId="10" fillId="0" borderId="0"/>
    <xf numFmtId="0" fontId="13" fillId="0" borderId="0" applyNumberFormat="0" applyFill="0" applyBorder="0" applyAlignment="0" applyProtection="0"/>
    <xf numFmtId="0" fontId="10" fillId="0" borderId="0"/>
    <xf numFmtId="0" fontId="10" fillId="0" borderId="0"/>
    <xf numFmtId="0" fontId="17" fillId="0" borderId="0"/>
    <xf numFmtId="9" fontId="17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2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</cellStyleXfs>
  <cellXfs count="312">
    <xf numFmtId="0" fontId="0" fillId="0" borderId="0" xfId="0"/>
    <xf numFmtId="0" fontId="4" fillId="2" borderId="1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left"/>
    </xf>
    <xf numFmtId="3" fontId="11" fillId="3" borderId="2" xfId="0" applyNumberFormat="1" applyFont="1" applyFill="1" applyBorder="1" applyAlignment="1">
      <alignment horizontal="right" vertical="center"/>
    </xf>
    <xf numFmtId="0" fontId="12" fillId="0" borderId="2" xfId="0" applyFont="1" applyBorder="1"/>
    <xf numFmtId="3" fontId="12" fillId="3" borderId="2" xfId="0" applyNumberFormat="1" applyFont="1" applyFill="1" applyBorder="1" applyAlignment="1">
      <alignment horizontal="right" vertical="center"/>
    </xf>
    <xf numFmtId="0" fontId="14" fillId="0" borderId="0" xfId="3" applyFont="1" applyAlignment="1">
      <alignment horizontal="center" vertical="center"/>
    </xf>
    <xf numFmtId="0" fontId="11" fillId="0" borderId="0" xfId="0" applyFont="1"/>
    <xf numFmtId="0" fontId="12" fillId="4" borderId="2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/>
    </xf>
    <xf numFmtId="0" fontId="0" fillId="0" borderId="0" xfId="0" applyBorder="1"/>
    <xf numFmtId="0" fontId="11" fillId="0" borderId="2" xfId="0" applyFont="1" applyBorder="1" applyAlignment="1">
      <alignment wrapText="1"/>
    </xf>
    <xf numFmtId="10" fontId="11" fillId="0" borderId="3" xfId="0" applyNumberFormat="1" applyFont="1" applyBorder="1" applyAlignment="1">
      <alignment vertical="center"/>
    </xf>
    <xf numFmtId="0" fontId="16" fillId="0" borderId="0" xfId="0" applyFont="1"/>
    <xf numFmtId="0" fontId="12" fillId="0" borderId="2" xfId="10" applyFont="1" applyBorder="1" applyAlignment="1">
      <alignment horizontal="left" wrapText="1"/>
    </xf>
    <xf numFmtId="0" fontId="12" fillId="0" borderId="2" xfId="11" applyFont="1" applyBorder="1" applyAlignment="1">
      <alignment horizontal="left" wrapText="1"/>
    </xf>
    <xf numFmtId="0" fontId="11" fillId="0" borderId="2" xfId="11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12" fillId="4" borderId="2" xfId="12" applyFont="1" applyFill="1" applyBorder="1" applyAlignment="1">
      <alignment horizontal="center" wrapText="1"/>
    </xf>
    <xf numFmtId="3" fontId="11" fillId="3" borderId="2" xfId="0" applyNumberFormat="1" applyFont="1" applyFill="1" applyBorder="1" applyAlignment="1">
      <alignment vertical="center"/>
    </xf>
    <xf numFmtId="3" fontId="12" fillId="3" borderId="2" xfId="0" applyNumberFormat="1" applyFont="1" applyFill="1" applyBorder="1" applyAlignment="1">
      <alignment vertical="center"/>
    </xf>
    <xf numFmtId="3" fontId="12" fillId="4" borderId="2" xfId="0" applyNumberFormat="1" applyFont="1" applyFill="1" applyBorder="1" applyAlignment="1">
      <alignment horizontal="center" vertical="center" wrapText="1"/>
    </xf>
    <xf numFmtId="4" fontId="11" fillId="3" borderId="3" xfId="0" applyNumberFormat="1" applyFont="1" applyFill="1" applyBorder="1" applyAlignment="1">
      <alignment horizontal="left" vertical="center"/>
    </xf>
    <xf numFmtId="0" fontId="11" fillId="3" borderId="2" xfId="16" applyFont="1" applyFill="1" applyBorder="1" applyAlignment="1">
      <alignment horizontal="left" vertical="top" wrapText="1"/>
    </xf>
    <xf numFmtId="0" fontId="11" fillId="3" borderId="2" xfId="17" applyFont="1" applyFill="1" applyBorder="1" applyAlignment="1">
      <alignment horizontal="left" vertical="top" wrapText="1"/>
    </xf>
    <xf numFmtId="0" fontId="11" fillId="3" borderId="2" xfId="0" applyFont="1" applyFill="1" applyBorder="1" applyAlignment="1">
      <alignment vertical="center" wrapText="1"/>
    </xf>
    <xf numFmtId="0" fontId="12" fillId="4" borderId="2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 wrapText="1"/>
    </xf>
    <xf numFmtId="0" fontId="11" fillId="0" borderId="2" xfId="12" applyFont="1" applyBorder="1" applyAlignment="1">
      <alignment horizontal="left" vertical="center" wrapText="1"/>
    </xf>
    <xf numFmtId="0" fontId="11" fillId="0" borderId="2" xfId="12" applyFont="1" applyBorder="1" applyAlignment="1">
      <alignment horizontal="left" vertical="top" wrapText="1"/>
    </xf>
    <xf numFmtId="0" fontId="12" fillId="0" borderId="2" xfId="12" applyFont="1" applyBorder="1" applyAlignment="1">
      <alignment horizontal="left" vertical="top" wrapText="1"/>
    </xf>
    <xf numFmtId="0" fontId="11" fillId="0" borderId="0" xfId="2" applyFont="1" applyBorder="1" applyAlignment="1">
      <alignment vertical="top" wrapText="1"/>
    </xf>
    <xf numFmtId="10" fontId="12" fillId="0" borderId="2" xfId="0" applyNumberFormat="1" applyFont="1" applyBorder="1" applyAlignment="1">
      <alignment vertical="center"/>
    </xf>
    <xf numFmtId="0" fontId="11" fillId="0" borderId="0" xfId="0" applyFont="1" applyBorder="1" applyAlignment="1">
      <alignment wrapText="1"/>
    </xf>
    <xf numFmtId="0" fontId="12" fillId="0" borderId="12" xfId="0" applyFont="1" applyFill="1" applyBorder="1" applyAlignment="1">
      <alignment horizontal="center" vertical="center"/>
    </xf>
    <xf numFmtId="0" fontId="12" fillId="4" borderId="2" xfId="12" applyFont="1" applyFill="1" applyBorder="1" applyAlignment="1">
      <alignment horizontal="center" vertical="center" wrapText="1"/>
    </xf>
    <xf numFmtId="0" fontId="11" fillId="0" borderId="2" xfId="11" applyFont="1" applyBorder="1" applyAlignment="1">
      <alignment horizontal="left" vertical="top" wrapText="1"/>
    </xf>
    <xf numFmtId="4" fontId="11" fillId="3" borderId="3" xfId="0" applyNumberFormat="1" applyFont="1" applyFill="1" applyBorder="1" applyAlignment="1">
      <alignment horizontal="right" vertical="center"/>
    </xf>
    <xf numFmtId="4" fontId="12" fillId="3" borderId="3" xfId="0" applyNumberFormat="1" applyFont="1" applyFill="1" applyBorder="1" applyAlignment="1">
      <alignment horizontal="right" vertical="center"/>
    </xf>
    <xf numFmtId="0" fontId="12" fillId="0" borderId="2" xfId="13" applyFont="1" applyBorder="1" applyAlignment="1">
      <alignment horizontal="center" wrapText="1"/>
    </xf>
    <xf numFmtId="10" fontId="12" fillId="0" borderId="3" xfId="0" applyNumberFormat="1" applyFont="1" applyBorder="1" applyAlignment="1">
      <alignment vertical="center"/>
    </xf>
    <xf numFmtId="10" fontId="11" fillId="0" borderId="2" xfId="0" applyNumberFormat="1" applyFont="1" applyBorder="1" applyAlignment="1">
      <alignment vertical="center"/>
    </xf>
    <xf numFmtId="0" fontId="11" fillId="0" borderId="2" xfId="10" applyFont="1" applyFill="1" applyBorder="1" applyAlignment="1">
      <alignment horizontal="left" vertical="top" wrapText="1"/>
    </xf>
    <xf numFmtId="0" fontId="11" fillId="0" borderId="0" xfId="12" applyFont="1" applyBorder="1" applyAlignment="1">
      <alignment horizontal="left" vertical="top" wrapText="1"/>
    </xf>
    <xf numFmtId="3" fontId="11" fillId="3" borderId="0" xfId="0" applyNumberFormat="1" applyFont="1" applyFill="1" applyBorder="1" applyAlignment="1">
      <alignment horizontal="right" vertical="center"/>
    </xf>
    <xf numFmtId="10" fontId="11" fillId="0" borderId="0" xfId="0" applyNumberFormat="1" applyFont="1" applyBorder="1" applyAlignment="1">
      <alignment horizontal="right" vertical="center"/>
    </xf>
    <xf numFmtId="0" fontId="10" fillId="0" borderId="0" xfId="19"/>
    <xf numFmtId="0" fontId="10" fillId="0" borderId="0" xfId="20"/>
    <xf numFmtId="165" fontId="26" fillId="0" borderId="0" xfId="20" applyNumberFormat="1" applyFont="1" applyBorder="1" applyAlignment="1">
      <alignment horizontal="right" vertical="top"/>
    </xf>
    <xf numFmtId="10" fontId="10" fillId="0" borderId="0" xfId="1" applyNumberFormat="1" applyFont="1"/>
    <xf numFmtId="164" fontId="10" fillId="0" borderId="0" xfId="18" applyFont="1"/>
    <xf numFmtId="0" fontId="12" fillId="0" borderId="2" xfId="11" applyFont="1" applyBorder="1" applyAlignment="1">
      <alignment horizontal="center" wrapText="1"/>
    </xf>
    <xf numFmtId="10" fontId="0" fillId="0" borderId="0" xfId="1" applyNumberFormat="1" applyFont="1"/>
    <xf numFmtId="0" fontId="27" fillId="0" borderId="0" xfId="0" applyFont="1"/>
    <xf numFmtId="4" fontId="27" fillId="0" borderId="0" xfId="0" applyNumberFormat="1" applyFont="1"/>
    <xf numFmtId="0" fontId="10" fillId="0" borderId="0" xfId="21"/>
    <xf numFmtId="0" fontId="9" fillId="3" borderId="0" xfId="0" applyFont="1" applyFill="1" applyAlignment="1"/>
    <xf numFmtId="0" fontId="0" fillId="0" borderId="12" xfId="0" applyBorder="1"/>
    <xf numFmtId="0" fontId="28" fillId="0" borderId="0" xfId="22"/>
    <xf numFmtId="0" fontId="0" fillId="0" borderId="0" xfId="0" applyFill="1"/>
    <xf numFmtId="0" fontId="9" fillId="0" borderId="0" xfId="0" applyFont="1" applyFill="1" applyAlignment="1">
      <alignment horizontal="left"/>
    </xf>
    <xf numFmtId="0" fontId="9" fillId="0" borderId="0" xfId="0" applyFont="1" applyFill="1" applyAlignment="1"/>
    <xf numFmtId="3" fontId="11" fillId="0" borderId="2" xfId="0" applyNumberFormat="1" applyFont="1" applyFill="1" applyBorder="1" applyAlignment="1">
      <alignment horizontal="right" vertical="center"/>
    </xf>
    <xf numFmtId="4" fontId="12" fillId="0" borderId="2" xfId="0" applyNumberFormat="1" applyFont="1" applyFill="1" applyBorder="1" applyAlignment="1">
      <alignment vertical="center"/>
    </xf>
    <xf numFmtId="3" fontId="12" fillId="0" borderId="2" xfId="0" applyNumberFormat="1" applyFont="1" applyFill="1" applyBorder="1" applyAlignment="1">
      <alignment vertical="center"/>
    </xf>
    <xf numFmtId="4" fontId="11" fillId="0" borderId="2" xfId="0" applyNumberFormat="1" applyFont="1" applyFill="1" applyBorder="1" applyAlignment="1">
      <alignment vertical="center"/>
    </xf>
    <xf numFmtId="3" fontId="11" fillId="0" borderId="2" xfId="0" applyNumberFormat="1" applyFont="1" applyFill="1" applyBorder="1" applyAlignment="1">
      <alignment vertical="center"/>
    </xf>
    <xf numFmtId="3" fontId="12" fillId="0" borderId="7" xfId="0" applyNumberFormat="1" applyFont="1" applyFill="1" applyBorder="1" applyAlignment="1">
      <alignment horizontal="right" vertical="center"/>
    </xf>
    <xf numFmtId="0" fontId="19" fillId="0" borderId="0" xfId="0" applyFont="1" applyFill="1" applyAlignment="1">
      <alignment vertical="center" wrapText="1"/>
    </xf>
    <xf numFmtId="0" fontId="11" fillId="0" borderId="6" xfId="0" applyFont="1" applyBorder="1" applyAlignment="1">
      <alignment wrapText="1"/>
    </xf>
    <xf numFmtId="3" fontId="11" fillId="3" borderId="6" xfId="0" applyNumberFormat="1" applyFont="1" applyFill="1" applyBorder="1" applyAlignment="1">
      <alignment horizontal="right" vertical="center"/>
    </xf>
    <xf numFmtId="3" fontId="11" fillId="3" borderId="7" xfId="0" applyNumberFormat="1" applyFont="1" applyFill="1" applyBorder="1" applyAlignment="1">
      <alignment vertical="center"/>
    </xf>
    <xf numFmtId="0" fontId="11" fillId="0" borderId="15" xfId="0" applyFont="1" applyBorder="1" applyAlignment="1">
      <alignment wrapText="1"/>
    </xf>
    <xf numFmtId="3" fontId="11" fillId="3" borderId="15" xfId="0" applyNumberFormat="1" applyFont="1" applyFill="1" applyBorder="1" applyAlignment="1">
      <alignment horizontal="right" vertical="center"/>
    </xf>
    <xf numFmtId="0" fontId="11" fillId="0" borderId="16" xfId="0" applyFont="1" applyBorder="1" applyAlignment="1">
      <alignment wrapText="1"/>
    </xf>
    <xf numFmtId="3" fontId="11" fillId="3" borderId="16" xfId="0" applyNumberFormat="1" applyFont="1" applyFill="1" applyBorder="1" applyAlignment="1">
      <alignment horizontal="right" vertical="center"/>
    </xf>
    <xf numFmtId="10" fontId="11" fillId="0" borderId="17" xfId="0" applyNumberFormat="1" applyFont="1" applyBorder="1" applyAlignment="1">
      <alignment vertical="center"/>
    </xf>
    <xf numFmtId="10" fontId="11" fillId="0" borderId="16" xfId="0" applyNumberFormat="1" applyFont="1" applyBorder="1" applyAlignment="1">
      <alignment vertical="center"/>
    </xf>
    <xf numFmtId="4" fontId="11" fillId="0" borderId="0" xfId="0" applyNumberFormat="1" applyFont="1" applyFill="1" applyBorder="1" applyAlignment="1">
      <alignment vertical="center"/>
    </xf>
    <xf numFmtId="3" fontId="11" fillId="0" borderId="7" xfId="0" applyNumberFormat="1" applyFont="1" applyFill="1" applyBorder="1" applyAlignment="1">
      <alignment vertical="center"/>
    </xf>
    <xf numFmtId="4" fontId="11" fillId="0" borderId="16" xfId="0" applyNumberFormat="1" applyFont="1" applyFill="1" applyBorder="1" applyAlignment="1">
      <alignment vertical="center"/>
    </xf>
    <xf numFmtId="3" fontId="11" fillId="0" borderId="16" xfId="0" applyNumberFormat="1" applyFont="1" applyFill="1" applyBorder="1" applyAlignment="1">
      <alignment vertical="center"/>
    </xf>
    <xf numFmtId="0" fontId="11" fillId="0" borderId="16" xfId="12" applyFont="1" applyBorder="1" applyAlignment="1">
      <alignment horizontal="left" vertical="top" wrapText="1"/>
    </xf>
    <xf numFmtId="3" fontId="11" fillId="0" borderId="16" xfId="0" applyNumberFormat="1" applyFont="1" applyFill="1" applyBorder="1" applyAlignment="1">
      <alignment horizontal="right" vertical="center"/>
    </xf>
    <xf numFmtId="0" fontId="29" fillId="0" borderId="0" xfId="24"/>
    <xf numFmtId="3" fontId="11" fillId="3" borderId="7" xfId="0" applyNumberFormat="1" applyFont="1" applyFill="1" applyBorder="1" applyAlignment="1">
      <alignment horizontal="right" vertical="center"/>
    </xf>
    <xf numFmtId="4" fontId="11" fillId="0" borderId="2" xfId="0" applyNumberFormat="1" applyFont="1" applyFill="1" applyBorder="1" applyAlignment="1">
      <alignment horizontal="right" vertical="center"/>
    </xf>
    <xf numFmtId="0" fontId="30" fillId="0" borderId="0" xfId="25"/>
    <xf numFmtId="0" fontId="30" fillId="0" borderId="0" xfId="26"/>
    <xf numFmtId="0" fontId="30" fillId="0" borderId="0" xfId="27"/>
    <xf numFmtId="10" fontId="30" fillId="0" borderId="0" xfId="25" applyNumberFormat="1"/>
    <xf numFmtId="0" fontId="12" fillId="4" borderId="2" xfId="0" applyFont="1" applyFill="1" applyBorder="1" applyAlignment="1">
      <alignment horizontal="center" vertical="center" wrapText="1"/>
    </xf>
    <xf numFmtId="3" fontId="12" fillId="0" borderId="2" xfId="0" applyNumberFormat="1" applyFont="1" applyFill="1" applyBorder="1" applyAlignment="1">
      <alignment horizontal="right" vertical="center"/>
    </xf>
    <xf numFmtId="3" fontId="11" fillId="0" borderId="15" xfId="0" applyNumberFormat="1" applyFont="1" applyFill="1" applyBorder="1" applyAlignment="1">
      <alignment horizontal="right" vertical="center"/>
    </xf>
    <xf numFmtId="0" fontId="31" fillId="0" borderId="0" xfId="28"/>
    <xf numFmtId="3" fontId="11" fillId="0" borderId="6" xfId="0" applyNumberFormat="1" applyFont="1" applyFill="1" applyBorder="1" applyAlignment="1">
      <alignment horizontal="right" vertical="center"/>
    </xf>
    <xf numFmtId="0" fontId="31" fillId="0" borderId="0" xfId="29"/>
    <xf numFmtId="165" fontId="32" fillId="0" borderId="0" xfId="29" applyNumberFormat="1" applyFont="1" applyBorder="1" applyAlignment="1">
      <alignment horizontal="right" vertical="top"/>
    </xf>
    <xf numFmtId="165" fontId="32" fillId="0" borderId="0" xfId="29" applyNumberFormat="1" applyFont="1" applyFill="1" applyBorder="1" applyAlignment="1">
      <alignment horizontal="right" vertical="top"/>
    </xf>
    <xf numFmtId="166" fontId="32" fillId="0" borderId="0" xfId="29" applyNumberFormat="1" applyFont="1" applyFill="1" applyBorder="1" applyAlignment="1">
      <alignment horizontal="right" vertical="top"/>
    </xf>
    <xf numFmtId="0" fontId="32" fillId="0" borderId="0" xfId="29" applyFont="1" applyFill="1" applyBorder="1" applyAlignment="1">
      <alignment horizontal="right" vertical="top"/>
    </xf>
    <xf numFmtId="4" fontId="12" fillId="3" borderId="0" xfId="0" applyNumberFormat="1" applyFont="1" applyFill="1" applyBorder="1" applyAlignment="1">
      <alignment vertical="center"/>
    </xf>
    <xf numFmtId="4" fontId="11" fillId="3" borderId="0" xfId="0" applyNumberFormat="1" applyFont="1" applyFill="1" applyBorder="1" applyAlignment="1">
      <alignment vertical="center"/>
    </xf>
    <xf numFmtId="0" fontId="10" fillId="0" borderId="0" xfId="23"/>
    <xf numFmtId="10" fontId="12" fillId="0" borderId="2" xfId="0" applyNumberFormat="1" applyFont="1" applyBorder="1"/>
    <xf numFmtId="10" fontId="11" fillId="0" borderId="2" xfId="0" applyNumberFormat="1" applyFont="1" applyBorder="1"/>
    <xf numFmtId="165" fontId="26" fillId="0" borderId="0" xfId="19" applyNumberFormat="1" applyFont="1" applyBorder="1" applyAlignment="1">
      <alignment horizontal="right" vertical="top"/>
    </xf>
    <xf numFmtId="10" fontId="11" fillId="0" borderId="3" xfId="0" applyNumberFormat="1" applyFont="1" applyFill="1" applyBorder="1" applyAlignment="1">
      <alignment vertical="center"/>
    </xf>
    <xf numFmtId="4" fontId="12" fillId="0" borderId="7" xfId="0" applyNumberFormat="1" applyFont="1" applyFill="1" applyBorder="1" applyAlignment="1">
      <alignment horizontal="right" vertical="center"/>
    </xf>
    <xf numFmtId="4" fontId="11" fillId="0" borderId="16" xfId="0" applyNumberFormat="1" applyFont="1" applyFill="1" applyBorder="1" applyAlignment="1">
      <alignment horizontal="right" vertical="center"/>
    </xf>
    <xf numFmtId="0" fontId="11" fillId="0" borderId="2" xfId="11" applyFont="1" applyFill="1" applyBorder="1" applyAlignment="1">
      <alignment horizontal="left" vertical="top" wrapText="1"/>
    </xf>
    <xf numFmtId="4" fontId="11" fillId="0" borderId="3" xfId="0" applyNumberFormat="1" applyFont="1" applyFill="1" applyBorder="1" applyAlignment="1">
      <alignment horizontal="right" vertical="center"/>
    </xf>
    <xf numFmtId="4" fontId="12" fillId="0" borderId="3" xfId="0" applyNumberFormat="1" applyFont="1" applyFill="1" applyBorder="1" applyAlignment="1">
      <alignment horizontal="right" vertical="center"/>
    </xf>
    <xf numFmtId="0" fontId="11" fillId="0" borderId="2" xfId="13" applyFont="1" applyFill="1" applyBorder="1" applyAlignment="1">
      <alignment horizontal="left" vertical="top" wrapText="1"/>
    </xf>
    <xf numFmtId="165" fontId="11" fillId="0" borderId="2" xfId="0" applyNumberFormat="1" applyFont="1" applyFill="1" applyBorder="1" applyAlignment="1">
      <alignment vertical="center"/>
    </xf>
    <xf numFmtId="10" fontId="12" fillId="0" borderId="3" xfId="1" applyNumberFormat="1" applyFont="1" applyFill="1" applyBorder="1" applyAlignment="1">
      <alignment horizontal="right" vertical="center"/>
    </xf>
    <xf numFmtId="10" fontId="11" fillId="0" borderId="3" xfId="1" applyNumberFormat="1" applyFont="1" applyFill="1" applyBorder="1" applyAlignment="1">
      <alignment horizontal="right" vertical="center"/>
    </xf>
    <xf numFmtId="167" fontId="26" fillId="0" borderId="0" xfId="21" applyNumberFormat="1" applyFont="1" applyBorder="1" applyAlignment="1">
      <alignment horizontal="right" vertical="top"/>
    </xf>
    <xf numFmtId="165" fontId="26" fillId="0" borderId="0" xfId="21" applyNumberFormat="1" applyFont="1" applyBorder="1" applyAlignment="1">
      <alignment horizontal="right" vertical="top"/>
    </xf>
    <xf numFmtId="4" fontId="0" fillId="0" borderId="0" xfId="0" applyNumberFormat="1"/>
    <xf numFmtId="0" fontId="12" fillId="4" borderId="2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/>
    </xf>
    <xf numFmtId="0" fontId="12" fillId="4" borderId="3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6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 wrapText="1"/>
    </xf>
    <xf numFmtId="0" fontId="11" fillId="0" borderId="0" xfId="2" applyFont="1" applyBorder="1" applyAlignment="1">
      <alignment horizontal="left" vertical="top" wrapText="1"/>
    </xf>
    <xf numFmtId="4" fontId="12" fillId="3" borderId="3" xfId="30" applyNumberFormat="1" applyFont="1" applyFill="1" applyBorder="1" applyAlignment="1">
      <alignment horizontal="right" vertical="center"/>
    </xf>
    <xf numFmtId="3" fontId="12" fillId="3" borderId="2" xfId="30" applyNumberFormat="1" applyFont="1" applyFill="1" applyBorder="1" applyAlignment="1">
      <alignment vertical="center"/>
    </xf>
    <xf numFmtId="4" fontId="11" fillId="3" borderId="3" xfId="30" applyNumberFormat="1" applyFont="1" applyFill="1" applyBorder="1" applyAlignment="1">
      <alignment horizontal="right" vertical="center"/>
    </xf>
    <xf numFmtId="3" fontId="11" fillId="3" borderId="2" xfId="30" applyNumberFormat="1" applyFont="1" applyFill="1" applyBorder="1" applyAlignment="1">
      <alignment vertical="center"/>
    </xf>
    <xf numFmtId="0" fontId="9" fillId="0" borderId="0" xfId="0" applyFont="1" applyFill="1" applyAlignment="1">
      <alignment horizontal="left"/>
    </xf>
    <xf numFmtId="0" fontId="12" fillId="4" borderId="2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/>
    </xf>
    <xf numFmtId="0" fontId="11" fillId="0" borderId="0" xfId="2" applyFont="1" applyBorder="1" applyAlignment="1">
      <alignment horizontal="left" vertical="top" wrapText="1"/>
    </xf>
    <xf numFmtId="0" fontId="25" fillId="0" borderId="0" xfId="2" applyFont="1" applyBorder="1" applyAlignment="1">
      <alignment horizontal="left" vertical="top" wrapText="1"/>
    </xf>
    <xf numFmtId="0" fontId="12" fillId="4" borderId="2" xfId="12" applyFont="1" applyFill="1" applyBorder="1" applyAlignment="1">
      <alignment horizontal="center" vertical="center" wrapText="1"/>
    </xf>
    <xf numFmtId="0" fontId="12" fillId="4" borderId="2" xfId="12" applyFont="1" applyFill="1" applyBorder="1" applyAlignment="1">
      <alignment horizontal="center" wrapText="1"/>
    </xf>
    <xf numFmtId="0" fontId="12" fillId="4" borderId="2" xfId="14" applyFont="1" applyFill="1" applyBorder="1" applyAlignment="1">
      <alignment horizontal="center" wrapText="1"/>
    </xf>
    <xf numFmtId="0" fontId="9" fillId="3" borderId="0" xfId="0" applyFont="1" applyFill="1" applyAlignment="1">
      <alignment horizontal="left"/>
    </xf>
    <xf numFmtId="0" fontId="12" fillId="4" borderId="2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33" fillId="0" borderId="0" xfId="32"/>
    <xf numFmtId="165" fontId="34" fillId="0" borderId="0" xfId="32" applyNumberFormat="1" applyFont="1" applyBorder="1" applyAlignment="1">
      <alignment horizontal="right" vertical="top"/>
    </xf>
    <xf numFmtId="167" fontId="34" fillId="0" borderId="0" xfId="33" applyNumberFormat="1" applyFont="1" applyBorder="1" applyAlignment="1">
      <alignment horizontal="right" vertical="top"/>
    </xf>
    <xf numFmtId="165" fontId="34" fillId="0" borderId="0" xfId="33" applyNumberFormat="1" applyFont="1" applyBorder="1" applyAlignment="1">
      <alignment horizontal="right" vertical="top"/>
    </xf>
    <xf numFmtId="3" fontId="33" fillId="0" borderId="0" xfId="33" applyNumberFormat="1" applyBorder="1"/>
    <xf numFmtId="0" fontId="33" fillId="0" borderId="0" xfId="34"/>
    <xf numFmtId="165" fontId="34" fillId="0" borderId="0" xfId="34" applyNumberFormat="1" applyFont="1" applyBorder="1" applyAlignment="1">
      <alignment horizontal="right" vertical="top"/>
    </xf>
    <xf numFmtId="166" fontId="34" fillId="0" borderId="0" xfId="34" applyNumberFormat="1" applyFont="1" applyBorder="1" applyAlignment="1">
      <alignment horizontal="right" vertical="top"/>
    </xf>
    <xf numFmtId="0" fontId="33" fillId="0" borderId="0" xfId="35"/>
    <xf numFmtId="165" fontId="34" fillId="0" borderId="0" xfId="35" applyNumberFormat="1" applyFont="1" applyBorder="1" applyAlignment="1">
      <alignment horizontal="right" vertical="top"/>
    </xf>
    <xf numFmtId="0" fontId="33" fillId="0" borderId="0" xfId="36"/>
    <xf numFmtId="165" fontId="34" fillId="0" borderId="0" xfId="36" applyNumberFormat="1" applyFont="1" applyBorder="1" applyAlignment="1">
      <alignment horizontal="right" vertical="top"/>
    </xf>
    <xf numFmtId="0" fontId="33" fillId="0" borderId="0" xfId="37"/>
    <xf numFmtId="165" fontId="34" fillId="0" borderId="0" xfId="37" applyNumberFormat="1" applyFont="1" applyBorder="1" applyAlignment="1">
      <alignment horizontal="right" vertical="top"/>
    </xf>
    <xf numFmtId="0" fontId="33" fillId="0" borderId="0" xfId="38"/>
    <xf numFmtId="165" fontId="11" fillId="0" borderId="0" xfId="0" applyNumberFormat="1" applyFont="1" applyBorder="1"/>
    <xf numFmtId="165" fontId="34" fillId="0" borderId="0" xfId="38" applyNumberFormat="1" applyFont="1" applyBorder="1" applyAlignment="1">
      <alignment horizontal="right" vertical="top"/>
    </xf>
    <xf numFmtId="0" fontId="33" fillId="0" borderId="0" xfId="39"/>
    <xf numFmtId="165" fontId="0" fillId="0" borderId="0" xfId="0" applyNumberFormat="1" applyBorder="1"/>
    <xf numFmtId="165" fontId="34" fillId="0" borderId="0" xfId="39" applyNumberFormat="1" applyFont="1" applyBorder="1" applyAlignment="1">
      <alignment horizontal="right" vertical="top"/>
    </xf>
    <xf numFmtId="0" fontId="33" fillId="0" borderId="0" xfId="40"/>
    <xf numFmtId="165" fontId="34" fillId="0" borderId="0" xfId="40" applyNumberFormat="1" applyFont="1" applyBorder="1" applyAlignment="1">
      <alignment horizontal="right" vertical="top"/>
    </xf>
    <xf numFmtId="10" fontId="12" fillId="0" borderId="3" xfId="0" applyNumberFormat="1" applyFont="1" applyFill="1" applyBorder="1" applyAlignment="1">
      <alignment vertical="center"/>
    </xf>
    <xf numFmtId="10" fontId="11" fillId="0" borderId="17" xfId="0" applyNumberFormat="1" applyFont="1" applyFill="1" applyBorder="1" applyAlignment="1">
      <alignment vertical="center"/>
    </xf>
    <xf numFmtId="165" fontId="34" fillId="0" borderId="0" xfId="41" applyNumberFormat="1" applyFont="1" applyBorder="1" applyAlignment="1">
      <alignment horizontal="right" vertical="top"/>
    </xf>
    <xf numFmtId="0" fontId="33" fillId="0" borderId="0" xfId="41" applyBorder="1"/>
    <xf numFmtId="0" fontId="10" fillId="0" borderId="0" xfId="42"/>
    <xf numFmtId="0" fontId="10" fillId="0" borderId="0" xfId="43"/>
    <xf numFmtId="165" fontId="26" fillId="0" borderId="0" xfId="43" applyNumberFormat="1" applyFont="1" applyBorder="1" applyAlignment="1">
      <alignment horizontal="right" vertical="top"/>
    </xf>
    <xf numFmtId="167" fontId="26" fillId="0" borderId="0" xfId="43" applyNumberFormat="1" applyFont="1" applyBorder="1" applyAlignment="1">
      <alignment horizontal="right" vertical="top"/>
    </xf>
    <xf numFmtId="0" fontId="10" fillId="0" borderId="0" xfId="44"/>
    <xf numFmtId="165" fontId="26" fillId="0" borderId="0" xfId="44" applyNumberFormat="1" applyFont="1" applyBorder="1" applyAlignment="1">
      <alignment horizontal="right" vertical="top"/>
    </xf>
    <xf numFmtId="166" fontId="26" fillId="0" borderId="0" xfId="44" applyNumberFormat="1" applyFont="1" applyBorder="1" applyAlignment="1">
      <alignment horizontal="right" vertical="top"/>
    </xf>
    <xf numFmtId="0" fontId="10" fillId="0" borderId="0" xfId="45"/>
    <xf numFmtId="165" fontId="26" fillId="0" borderId="0" xfId="45" applyNumberFormat="1" applyFont="1" applyBorder="1" applyAlignment="1">
      <alignment horizontal="right" vertical="top"/>
    </xf>
    <xf numFmtId="167" fontId="26" fillId="0" borderId="0" xfId="45" applyNumberFormat="1" applyFont="1" applyBorder="1" applyAlignment="1">
      <alignment horizontal="right" vertical="top"/>
    </xf>
    <xf numFmtId="0" fontId="10" fillId="0" borderId="0" xfId="46"/>
    <xf numFmtId="165" fontId="26" fillId="0" borderId="0" xfId="46" applyNumberFormat="1" applyFont="1" applyBorder="1" applyAlignment="1">
      <alignment horizontal="right" vertical="top"/>
    </xf>
    <xf numFmtId="166" fontId="26" fillId="0" borderId="0" xfId="46" applyNumberFormat="1" applyFont="1" applyBorder="1" applyAlignment="1">
      <alignment horizontal="right" vertical="top"/>
    </xf>
    <xf numFmtId="0" fontId="10" fillId="0" borderId="0" xfId="47"/>
    <xf numFmtId="165" fontId="26" fillId="0" borderId="0" xfId="47" applyNumberFormat="1" applyFont="1" applyBorder="1" applyAlignment="1">
      <alignment horizontal="right" vertical="top"/>
    </xf>
    <xf numFmtId="166" fontId="26" fillId="0" borderId="0" xfId="47" applyNumberFormat="1" applyFont="1" applyBorder="1" applyAlignment="1">
      <alignment horizontal="right" vertical="top"/>
    </xf>
    <xf numFmtId="0" fontId="33" fillId="0" borderId="0" xfId="48"/>
    <xf numFmtId="168" fontId="34" fillId="0" borderId="0" xfId="48" applyNumberFormat="1" applyFont="1" applyBorder="1" applyAlignment="1">
      <alignment horizontal="right" vertical="top"/>
    </xf>
    <xf numFmtId="166" fontId="34" fillId="0" borderId="0" xfId="48" applyNumberFormat="1" applyFont="1" applyBorder="1" applyAlignment="1">
      <alignment horizontal="right" vertical="top"/>
    </xf>
    <xf numFmtId="0" fontId="34" fillId="0" borderId="0" xfId="48" applyFont="1" applyBorder="1" applyAlignment="1">
      <alignment horizontal="right" vertical="top"/>
    </xf>
    <xf numFmtId="4" fontId="11" fillId="0" borderId="0" xfId="0" applyNumberFormat="1" applyFont="1" applyFill="1" applyBorder="1" applyAlignment="1">
      <alignment horizontal="right" vertical="center"/>
    </xf>
    <xf numFmtId="0" fontId="10" fillId="0" borderId="0" xfId="19" applyBorder="1"/>
    <xf numFmtId="0" fontId="12" fillId="4" borderId="2" xfId="0" applyFont="1" applyFill="1" applyBorder="1" applyAlignment="1">
      <alignment horizontal="center" vertical="center"/>
    </xf>
    <xf numFmtId="0" fontId="0" fillId="0" borderId="0" xfId="0" applyFill="1" applyBorder="1"/>
    <xf numFmtId="0" fontId="12" fillId="0" borderId="2" xfId="0" applyFont="1" applyFill="1" applyBorder="1" applyAlignment="1">
      <alignment horizontal="center"/>
    </xf>
    <xf numFmtId="0" fontId="4" fillId="3" borderId="0" xfId="0" applyFont="1" applyFill="1" applyAlignment="1"/>
    <xf numFmtId="169" fontId="12" fillId="0" borderId="2" xfId="0" applyNumberFormat="1" applyFont="1" applyFill="1" applyBorder="1" applyAlignment="1">
      <alignment horizontal="right" vertical="center"/>
    </xf>
    <xf numFmtId="169" fontId="11" fillId="0" borderId="2" xfId="0" applyNumberFormat="1" applyFont="1" applyFill="1" applyBorder="1" applyAlignment="1">
      <alignment horizontal="right" vertical="center"/>
    </xf>
    <xf numFmtId="169" fontId="11" fillId="0" borderId="15" xfId="0" applyNumberFormat="1" applyFont="1" applyFill="1" applyBorder="1" applyAlignment="1">
      <alignment horizontal="right" vertical="center"/>
    </xf>
    <xf numFmtId="170" fontId="12" fillId="3" borderId="2" xfId="0" applyNumberFormat="1" applyFont="1" applyFill="1" applyBorder="1" applyAlignment="1">
      <alignment horizontal="right" vertical="center"/>
    </xf>
    <xf numFmtId="170" fontId="11" fillId="3" borderId="2" xfId="0" applyNumberFormat="1" applyFont="1" applyFill="1" applyBorder="1" applyAlignment="1">
      <alignment horizontal="right" vertical="center"/>
    </xf>
    <xf numFmtId="170" fontId="11" fillId="3" borderId="15" xfId="0" applyNumberFormat="1" applyFont="1" applyFill="1" applyBorder="1" applyAlignment="1">
      <alignment horizontal="right" vertical="center"/>
    </xf>
    <xf numFmtId="170" fontId="12" fillId="0" borderId="2" xfId="0" applyNumberFormat="1" applyFont="1" applyFill="1" applyBorder="1" applyAlignment="1">
      <alignment horizontal="right" vertical="center"/>
    </xf>
    <xf numFmtId="170" fontId="11" fillId="0" borderId="2" xfId="0" applyNumberFormat="1" applyFont="1" applyFill="1" applyBorder="1" applyAlignment="1">
      <alignment horizontal="right" vertical="center"/>
    </xf>
    <xf numFmtId="170" fontId="11" fillId="0" borderId="15" xfId="0" applyNumberFormat="1" applyFont="1" applyFill="1" applyBorder="1" applyAlignment="1">
      <alignment horizontal="right" vertical="center"/>
    </xf>
    <xf numFmtId="169" fontId="12" fillId="3" borderId="2" xfId="0" applyNumberFormat="1" applyFont="1" applyFill="1" applyBorder="1" applyAlignment="1">
      <alignment horizontal="right" vertical="center"/>
    </xf>
    <xf numFmtId="169" fontId="11" fillId="3" borderId="2" xfId="0" applyNumberFormat="1" applyFont="1" applyFill="1" applyBorder="1" applyAlignment="1">
      <alignment horizontal="right" vertical="center"/>
    </xf>
    <xf numFmtId="169" fontId="11" fillId="3" borderId="6" xfId="0" applyNumberFormat="1" applyFont="1" applyFill="1" applyBorder="1" applyAlignment="1">
      <alignment horizontal="right" vertical="center"/>
    </xf>
    <xf numFmtId="169" fontId="11" fillId="3" borderId="16" xfId="0" applyNumberFormat="1" applyFont="1" applyFill="1" applyBorder="1" applyAlignment="1">
      <alignment horizontal="right" vertical="center"/>
    </xf>
    <xf numFmtId="169" fontId="11" fillId="0" borderId="6" xfId="0" applyNumberFormat="1" applyFont="1" applyFill="1" applyBorder="1" applyAlignment="1">
      <alignment horizontal="right" vertical="center"/>
    </xf>
    <xf numFmtId="169" fontId="11" fillId="0" borderId="16" xfId="0" applyNumberFormat="1" applyFont="1" applyFill="1" applyBorder="1" applyAlignment="1">
      <alignment horizontal="right" vertical="center"/>
    </xf>
    <xf numFmtId="170" fontId="11" fillId="3" borderId="6" xfId="0" applyNumberFormat="1" applyFont="1" applyFill="1" applyBorder="1" applyAlignment="1">
      <alignment horizontal="right" vertical="center"/>
    </xf>
    <xf numFmtId="170" fontId="11" fillId="3" borderId="16" xfId="0" applyNumberFormat="1" applyFont="1" applyFill="1" applyBorder="1" applyAlignment="1">
      <alignment horizontal="right" vertical="center"/>
    </xf>
    <xf numFmtId="169" fontId="12" fillId="0" borderId="2" xfId="0" applyNumberFormat="1" applyFont="1" applyBorder="1" applyAlignment="1">
      <alignment vertical="center"/>
    </xf>
    <xf numFmtId="169" fontId="11" fillId="0" borderId="2" xfId="1" applyNumberFormat="1" applyFont="1" applyBorder="1" applyAlignment="1">
      <alignment vertical="center"/>
    </xf>
    <xf numFmtId="169" fontId="12" fillId="0" borderId="2" xfId="1" applyNumberFormat="1" applyFont="1" applyBorder="1" applyAlignment="1">
      <alignment vertical="center"/>
    </xf>
    <xf numFmtId="170" fontId="12" fillId="0" borderId="2" xfId="0" applyNumberFormat="1" applyFont="1" applyFill="1" applyBorder="1" applyAlignment="1">
      <alignment vertical="center"/>
    </xf>
    <xf numFmtId="170" fontId="11" fillId="0" borderId="2" xfId="0" applyNumberFormat="1" applyFont="1" applyFill="1" applyBorder="1" applyAlignment="1">
      <alignment vertical="center"/>
    </xf>
    <xf numFmtId="170" fontId="11" fillId="0" borderId="16" xfId="0" applyNumberFormat="1" applyFont="1" applyFill="1" applyBorder="1" applyAlignment="1">
      <alignment vertical="center"/>
    </xf>
    <xf numFmtId="170" fontId="12" fillId="3" borderId="2" xfId="0" applyNumberFormat="1" applyFont="1" applyFill="1" applyBorder="1" applyAlignment="1">
      <alignment vertical="center"/>
    </xf>
    <xf numFmtId="170" fontId="11" fillId="3" borderId="2" xfId="0" applyNumberFormat="1" applyFont="1" applyFill="1" applyBorder="1" applyAlignment="1">
      <alignment vertical="center"/>
    </xf>
    <xf numFmtId="170" fontId="11" fillId="3" borderId="16" xfId="0" applyNumberFormat="1" applyFont="1" applyFill="1" applyBorder="1" applyAlignment="1">
      <alignment vertical="center"/>
    </xf>
    <xf numFmtId="169" fontId="12" fillId="0" borderId="3" xfId="0" applyNumberFormat="1" applyFont="1" applyFill="1" applyBorder="1" applyAlignment="1">
      <alignment vertical="center"/>
    </xf>
    <xf numFmtId="169" fontId="11" fillId="0" borderId="3" xfId="0" applyNumberFormat="1" applyFont="1" applyFill="1" applyBorder="1" applyAlignment="1">
      <alignment vertical="center"/>
    </xf>
    <xf numFmtId="169" fontId="11" fillId="0" borderId="17" xfId="0" applyNumberFormat="1" applyFont="1" applyFill="1" applyBorder="1" applyAlignment="1">
      <alignment vertical="center"/>
    </xf>
    <xf numFmtId="169" fontId="12" fillId="0" borderId="3" xfId="0" applyNumberFormat="1" applyFont="1" applyBorder="1"/>
    <xf numFmtId="169" fontId="12" fillId="0" borderId="2" xfId="0" applyNumberFormat="1" applyFont="1" applyBorder="1"/>
    <xf numFmtId="169" fontId="11" fillId="0" borderId="3" xfId="0" applyNumberFormat="1" applyFont="1" applyFill="1" applyBorder="1"/>
    <xf numFmtId="169" fontId="11" fillId="0" borderId="2" xfId="0" applyNumberFormat="1" applyFont="1" applyFill="1" applyBorder="1"/>
    <xf numFmtId="169" fontId="11" fillId="0" borderId="3" xfId="0" applyNumberFormat="1" applyFont="1" applyBorder="1"/>
    <xf numFmtId="169" fontId="12" fillId="0" borderId="3" xfId="0" applyNumberFormat="1" applyFont="1" applyFill="1" applyBorder="1"/>
    <xf numFmtId="169" fontId="11" fillId="0" borderId="17" xfId="0" applyNumberFormat="1" applyFont="1" applyFill="1" applyBorder="1"/>
    <xf numFmtId="169" fontId="12" fillId="0" borderId="2" xfId="0" applyNumberFormat="1" applyFont="1" applyFill="1" applyBorder="1"/>
    <xf numFmtId="169" fontId="11" fillId="0" borderId="2" xfId="0" applyNumberFormat="1" applyFont="1" applyFill="1" applyBorder="1" applyAlignment="1">
      <alignment vertical="center"/>
    </xf>
    <xf numFmtId="169" fontId="11" fillId="0" borderId="16" xfId="0" applyNumberFormat="1" applyFont="1" applyFill="1" applyBorder="1"/>
    <xf numFmtId="169" fontId="12" fillId="0" borderId="8" xfId="0" applyNumberFormat="1" applyFont="1" applyFill="1" applyBorder="1" applyAlignment="1">
      <alignment horizontal="right" vertical="center"/>
    </xf>
    <xf numFmtId="169" fontId="11" fillId="0" borderId="3" xfId="0" applyNumberFormat="1" applyFont="1" applyFill="1" applyBorder="1" applyAlignment="1">
      <alignment horizontal="right" vertical="center"/>
    </xf>
    <xf numFmtId="169" fontId="11" fillId="0" borderId="17" xfId="0" applyNumberFormat="1" applyFont="1" applyFill="1" applyBorder="1" applyAlignment="1">
      <alignment horizontal="right" vertical="center"/>
    </xf>
    <xf numFmtId="169" fontId="11" fillId="0" borderId="2" xfId="1" applyNumberFormat="1" applyFont="1" applyFill="1" applyBorder="1" applyAlignment="1">
      <alignment horizontal="right" vertical="center"/>
    </xf>
    <xf numFmtId="169" fontId="11" fillId="0" borderId="8" xfId="0" applyNumberFormat="1" applyFont="1" applyFill="1" applyBorder="1"/>
    <xf numFmtId="169" fontId="11" fillId="0" borderId="7" xfId="0" applyNumberFormat="1" applyFont="1" applyFill="1" applyBorder="1"/>
    <xf numFmtId="169" fontId="12" fillId="0" borderId="2" xfId="0" applyNumberFormat="1" applyFont="1" applyFill="1" applyBorder="1" applyAlignment="1">
      <alignment vertical="center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1" fillId="0" borderId="11" xfId="2" applyFont="1" applyBorder="1" applyAlignment="1">
      <alignment horizontal="left" vertical="top" wrapText="1"/>
    </xf>
    <xf numFmtId="0" fontId="9" fillId="0" borderId="0" xfId="0" applyFont="1" applyFill="1" applyAlignment="1">
      <alignment horizontal="left"/>
    </xf>
    <xf numFmtId="0" fontId="12" fillId="4" borderId="2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0" fontId="12" fillId="4" borderId="5" xfId="0" applyFont="1" applyFill="1" applyBorder="1" applyAlignment="1">
      <alignment horizontal="center" vertical="center"/>
    </xf>
    <xf numFmtId="4" fontId="12" fillId="4" borderId="2" xfId="0" applyNumberFormat="1" applyFont="1" applyFill="1" applyBorder="1" applyAlignment="1">
      <alignment horizontal="center" vertical="center"/>
    </xf>
    <xf numFmtId="4" fontId="12" fillId="4" borderId="3" xfId="0" applyNumberFormat="1" applyFont="1" applyFill="1" applyBorder="1" applyAlignment="1">
      <alignment horizontal="center" vertical="center" wrapText="1"/>
    </xf>
    <xf numFmtId="4" fontId="12" fillId="4" borderId="5" xfId="0" applyNumberFormat="1" applyFont="1" applyFill="1" applyBorder="1" applyAlignment="1">
      <alignment horizontal="center" vertical="center" wrapText="1"/>
    </xf>
    <xf numFmtId="0" fontId="11" fillId="0" borderId="0" xfId="2" applyFont="1" applyBorder="1" applyAlignment="1">
      <alignment horizontal="left" vertical="top" wrapText="1"/>
    </xf>
    <xf numFmtId="0" fontId="9" fillId="3" borderId="0" xfId="0" applyFont="1" applyFill="1" applyAlignment="1">
      <alignment horizontal="left"/>
    </xf>
    <xf numFmtId="0" fontId="12" fillId="4" borderId="6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/>
    </xf>
    <xf numFmtId="0" fontId="11" fillId="0" borderId="2" xfId="4" applyFont="1" applyBorder="1" applyAlignment="1">
      <alignment horizontal="left" vertical="top" wrapText="1"/>
    </xf>
    <xf numFmtId="0" fontId="12" fillId="0" borderId="2" xfId="5" applyFont="1" applyBorder="1" applyAlignment="1">
      <alignment horizontal="left" wrapText="1"/>
    </xf>
    <xf numFmtId="0" fontId="11" fillId="0" borderId="2" xfId="5" applyFont="1" applyBorder="1" applyAlignment="1">
      <alignment horizontal="left" vertical="top" wrapText="1"/>
    </xf>
    <xf numFmtId="0" fontId="12" fillId="4" borderId="4" xfId="0" applyFont="1" applyFill="1" applyBorder="1" applyAlignment="1">
      <alignment horizontal="center" vertical="center" wrapText="1"/>
    </xf>
    <xf numFmtId="0" fontId="25" fillId="0" borderId="0" xfId="2" applyFont="1" applyBorder="1" applyAlignment="1">
      <alignment horizontal="left" vertical="top" wrapText="1"/>
    </xf>
    <xf numFmtId="0" fontId="12" fillId="4" borderId="2" xfId="12" applyFont="1" applyFill="1" applyBorder="1" applyAlignment="1">
      <alignment horizontal="center" wrapText="1"/>
    </xf>
    <xf numFmtId="0" fontId="12" fillId="4" borderId="2" xfId="12" applyFont="1" applyFill="1" applyBorder="1" applyAlignment="1">
      <alignment horizontal="center" vertical="center" wrapText="1"/>
    </xf>
    <xf numFmtId="0" fontId="12" fillId="4" borderId="13" xfId="12" applyFont="1" applyFill="1" applyBorder="1" applyAlignment="1">
      <alignment horizontal="center" vertical="center" wrapText="1"/>
    </xf>
    <xf numFmtId="0" fontId="12" fillId="4" borderId="4" xfId="12" applyFont="1" applyFill="1" applyBorder="1" applyAlignment="1">
      <alignment horizontal="center" vertical="center" wrapText="1"/>
    </xf>
    <xf numFmtId="0" fontId="12" fillId="4" borderId="14" xfId="12" applyFont="1" applyFill="1" applyBorder="1" applyAlignment="1">
      <alignment horizontal="center" vertical="center" wrapText="1"/>
    </xf>
    <xf numFmtId="0" fontId="12" fillId="4" borderId="13" xfId="12" applyFont="1" applyFill="1" applyBorder="1" applyAlignment="1">
      <alignment horizontal="center" wrapText="1"/>
    </xf>
    <xf numFmtId="0" fontId="12" fillId="4" borderId="5" xfId="12" applyFont="1" applyFill="1" applyBorder="1" applyAlignment="1">
      <alignment horizontal="center" wrapText="1"/>
    </xf>
    <xf numFmtId="0" fontId="12" fillId="4" borderId="14" xfId="12" applyFont="1" applyFill="1" applyBorder="1" applyAlignment="1">
      <alignment horizontal="center" wrapText="1"/>
    </xf>
    <xf numFmtId="0" fontId="12" fillId="4" borderId="4" xfId="12" applyFont="1" applyFill="1" applyBorder="1" applyAlignment="1">
      <alignment horizontal="center" wrapText="1"/>
    </xf>
    <xf numFmtId="0" fontId="12" fillId="4" borderId="3" xfId="12" applyFont="1" applyFill="1" applyBorder="1" applyAlignment="1">
      <alignment horizontal="center" wrapText="1"/>
    </xf>
    <xf numFmtId="0" fontId="12" fillId="4" borderId="9" xfId="0" applyFont="1" applyFill="1" applyBorder="1" applyAlignment="1">
      <alignment horizontal="center" vertical="center" wrapText="1"/>
    </xf>
    <xf numFmtId="0" fontId="15" fillId="3" borderId="10" xfId="14" applyFont="1" applyFill="1" applyBorder="1" applyAlignment="1">
      <alignment horizontal="center" vertical="top" wrapText="1"/>
    </xf>
    <xf numFmtId="10" fontId="12" fillId="3" borderId="6" xfId="0" applyNumberFormat="1" applyFont="1" applyFill="1" applyBorder="1" applyAlignment="1">
      <alignment horizontal="center" vertical="center" wrapText="1"/>
    </xf>
    <xf numFmtId="10" fontId="12" fillId="3" borderId="9" xfId="0" applyNumberFormat="1" applyFont="1" applyFill="1" applyBorder="1" applyAlignment="1">
      <alignment horizontal="center" vertical="center" wrapText="1"/>
    </xf>
    <xf numFmtId="10" fontId="12" fillId="3" borderId="7" xfId="0" applyNumberFormat="1" applyFont="1" applyFill="1" applyBorder="1" applyAlignment="1">
      <alignment horizontal="center" vertical="center" wrapText="1"/>
    </xf>
    <xf numFmtId="0" fontId="19" fillId="3" borderId="0" xfId="0" applyFont="1" applyFill="1" applyAlignment="1">
      <alignment horizontal="left" vertical="center" wrapText="1"/>
    </xf>
    <xf numFmtId="0" fontId="12" fillId="4" borderId="2" xfId="14" applyFont="1" applyFill="1" applyBorder="1" applyAlignment="1">
      <alignment horizontal="center" wrapText="1"/>
    </xf>
    <xf numFmtId="4" fontId="12" fillId="3" borderId="6" xfId="0" applyNumberFormat="1" applyFont="1" applyFill="1" applyBorder="1" applyAlignment="1">
      <alignment horizontal="center" vertical="center" wrapText="1"/>
    </xf>
    <xf numFmtId="4" fontId="12" fillId="3" borderId="9" xfId="0" applyNumberFormat="1" applyFont="1" applyFill="1" applyBorder="1" applyAlignment="1">
      <alignment horizontal="center" vertical="center" wrapText="1"/>
    </xf>
    <xf numFmtId="4" fontId="12" fillId="3" borderId="7" xfId="0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2" fillId="3" borderId="6" xfId="15" applyFont="1" applyFill="1" applyBorder="1" applyAlignment="1">
      <alignment horizontal="center" vertical="top" wrapText="1"/>
    </xf>
    <xf numFmtId="0" fontId="12" fillId="3" borderId="7" xfId="15" applyFont="1" applyFill="1" applyBorder="1" applyAlignment="1">
      <alignment horizontal="center" vertical="top" wrapText="1"/>
    </xf>
    <xf numFmtId="0" fontId="15" fillId="3" borderId="4" xfId="15" applyFont="1" applyFill="1" applyBorder="1" applyAlignment="1">
      <alignment horizontal="center" vertical="top"/>
    </xf>
    <xf numFmtId="0" fontId="12" fillId="3" borderId="6" xfId="15" applyFont="1" applyFill="1" applyBorder="1" applyAlignment="1">
      <alignment horizontal="center" vertical="center" wrapText="1"/>
    </xf>
    <xf numFmtId="0" fontId="12" fillId="3" borderId="9" xfId="15" applyFont="1" applyFill="1" applyBorder="1" applyAlignment="1">
      <alignment horizontal="center" vertical="center" wrapText="1"/>
    </xf>
    <xf numFmtId="0" fontId="12" fillId="3" borderId="7" xfId="15" applyFont="1" applyFill="1" applyBorder="1" applyAlignment="1">
      <alignment horizontal="center" vertical="center" wrapText="1"/>
    </xf>
    <xf numFmtId="0" fontId="12" fillId="3" borderId="2" xfId="16" applyFont="1" applyFill="1" applyBorder="1" applyAlignment="1">
      <alignment horizontal="center" vertical="top" wrapText="1"/>
    </xf>
    <xf numFmtId="0" fontId="12" fillId="3" borderId="6" xfId="16" applyFont="1" applyFill="1" applyBorder="1" applyAlignment="1">
      <alignment horizontal="left" vertical="center" wrapText="1"/>
    </xf>
    <xf numFmtId="0" fontId="12" fillId="3" borderId="9" xfId="16" applyFont="1" applyFill="1" applyBorder="1" applyAlignment="1">
      <alignment horizontal="left" vertical="center" wrapText="1"/>
    </xf>
    <xf numFmtId="0" fontId="12" fillId="3" borderId="2" xfId="16" applyFont="1" applyFill="1" applyBorder="1" applyAlignment="1">
      <alignment horizontal="left" vertical="top" wrapText="1"/>
    </xf>
    <xf numFmtId="0" fontId="19" fillId="5" borderId="0" xfId="0" applyFont="1" applyFill="1" applyAlignment="1">
      <alignment horizontal="left" vertical="center" wrapText="1"/>
    </xf>
    <xf numFmtId="0" fontId="12" fillId="3" borderId="6" xfId="17" applyFont="1" applyFill="1" applyBorder="1" applyAlignment="1">
      <alignment horizontal="center" vertical="top" wrapText="1"/>
    </xf>
    <xf numFmtId="0" fontId="12" fillId="3" borderId="7" xfId="17" applyFont="1" applyFill="1" applyBorder="1" applyAlignment="1">
      <alignment horizontal="center" vertical="top" wrapText="1"/>
    </xf>
    <xf numFmtId="0" fontId="12" fillId="3" borderId="3" xfId="17" applyFont="1" applyFill="1" applyBorder="1" applyAlignment="1">
      <alignment horizontal="center" vertical="top" wrapText="1"/>
    </xf>
    <xf numFmtId="0" fontId="12" fillId="3" borderId="5" xfId="17" applyFont="1" applyFill="1" applyBorder="1" applyAlignment="1">
      <alignment horizontal="center" vertical="top" wrapText="1"/>
    </xf>
    <xf numFmtId="0" fontId="12" fillId="3" borderId="6" xfId="17" applyFont="1" applyFill="1" applyBorder="1" applyAlignment="1">
      <alignment horizontal="center" vertical="center" wrapText="1"/>
    </xf>
    <xf numFmtId="0" fontId="12" fillId="3" borderId="9" xfId="17" applyFont="1" applyFill="1" applyBorder="1" applyAlignment="1">
      <alignment horizontal="center" vertical="center" wrapText="1"/>
    </xf>
    <xf numFmtId="0" fontId="12" fillId="3" borderId="7" xfId="17" applyFont="1" applyFill="1" applyBorder="1" applyAlignment="1">
      <alignment horizontal="center" vertical="center" wrapText="1"/>
    </xf>
  </cellXfs>
  <cellStyles count="49">
    <cellStyle name="Hipervínculo 2" xfId="9"/>
    <cellStyle name="Hipervínculo 4" xfId="3"/>
    <cellStyle name="Millares" xfId="18" builtinId="3"/>
    <cellStyle name="Normal" xfId="0" builtinId="0"/>
    <cellStyle name="Normal 2" xfId="6"/>
    <cellStyle name="Normal 3" xfId="30"/>
    <cellStyle name="Normal 4" xfId="31"/>
    <cellStyle name="Normal_AGUA_Y_AGUA_RESIDUAL" xfId="19"/>
    <cellStyle name="Normal_BIENES Y SERVICIOS AMBIENTALES" xfId="28"/>
    <cellStyle name="Normal_Cap.10.II.Tab.12" xfId="12"/>
    <cellStyle name="Normal_ENERGIA_COMBUSTIBLES" xfId="23"/>
    <cellStyle name="Normal_ENERGIA_COMBUSTIBLES_1" xfId="26"/>
    <cellStyle name="Normal_ENERGIA_COMBUSTIBLES_2" xfId="29"/>
    <cellStyle name="Normal_GESTION_AMBIENTAL" xfId="24"/>
    <cellStyle name="Normal_GESTION_AMBIENTAL_2" xfId="25"/>
    <cellStyle name="Normal_Hoja1" xfId="2"/>
    <cellStyle name="Normal_Hoja11" xfId="10"/>
    <cellStyle name="Normal_Hoja2" xfId="11"/>
    <cellStyle name="Normal_Hoja3" xfId="13"/>
    <cellStyle name="Normal_Hoja6" xfId="4"/>
    <cellStyle name="Normal_Hoja7" xfId="5"/>
    <cellStyle name="Normal_I1" xfId="46"/>
    <cellStyle name="Normal_I4" xfId="47"/>
    <cellStyle name="Normal_Indicador 1" xfId="14"/>
    <cellStyle name="Normal_Indicador 5" xfId="15"/>
    <cellStyle name="Normal_Indicador 6" xfId="16"/>
    <cellStyle name="Normal_Indicador 7" xfId="17"/>
    <cellStyle name="Normal_INDICADORES" xfId="21"/>
    <cellStyle name="Normal_INDICADORES_2" xfId="22"/>
    <cellStyle name="Normal_INDICADORES_3" xfId="27"/>
    <cellStyle name="Normal_RESIDUOS" xfId="20"/>
    <cellStyle name="Normal_T1" xfId="32"/>
    <cellStyle name="Normal_T11" xfId="41"/>
    <cellStyle name="Normal_T16" xfId="42"/>
    <cellStyle name="Normal_T17" xfId="48"/>
    <cellStyle name="Normal_T18" xfId="43"/>
    <cellStyle name="Normal_T19" xfId="44"/>
    <cellStyle name="Normal_T2" xfId="33"/>
    <cellStyle name="Normal_T20" xfId="45"/>
    <cellStyle name="Normal_T3" xfId="34"/>
    <cellStyle name="Normal_T4" xfId="35"/>
    <cellStyle name="Normal_T5" xfId="36"/>
    <cellStyle name="Normal_T6" xfId="37"/>
    <cellStyle name="Normal_T7" xfId="38"/>
    <cellStyle name="Normal_T8" xfId="39"/>
    <cellStyle name="Normal_T9" xfId="40"/>
    <cellStyle name="Porcentaje" xfId="1" builtinId="5"/>
    <cellStyle name="Porcentaje 2" xfId="8"/>
    <cellStyle name="Porcentaje 3" xfId="7"/>
  </cellStyles>
  <dxfs count="0"/>
  <tableStyles count="0" defaultTableStyle="TableStyleMedium2" defaultPivotStyle="PivotStyleLight16"/>
  <colors>
    <mruColors>
      <color rgb="FFFFF2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782424" cy="609600"/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782424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197907</xdr:colOff>
      <xdr:row>5</xdr:row>
      <xdr:rowOff>65616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275482" cy="7799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121707</xdr:colOff>
      <xdr:row>5</xdr:row>
      <xdr:rowOff>65616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275482" cy="7799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197907</xdr:colOff>
      <xdr:row>5</xdr:row>
      <xdr:rowOff>65616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275482" cy="7799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340782</xdr:colOff>
      <xdr:row>5</xdr:row>
      <xdr:rowOff>65616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275482" cy="7799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340782</xdr:colOff>
      <xdr:row>5</xdr:row>
      <xdr:rowOff>65616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275482" cy="7799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340782</xdr:colOff>
      <xdr:row>5</xdr:row>
      <xdr:rowOff>65616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275482" cy="7799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340782</xdr:colOff>
      <xdr:row>5</xdr:row>
      <xdr:rowOff>65616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275482" cy="7799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340782</xdr:colOff>
      <xdr:row>5</xdr:row>
      <xdr:rowOff>65616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275482" cy="7799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847724</xdr:colOff>
      <xdr:row>5</xdr:row>
      <xdr:rowOff>65616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896724" cy="7799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847724</xdr:colOff>
      <xdr:row>5</xdr:row>
      <xdr:rowOff>65616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896724" cy="7799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847724</xdr:colOff>
      <xdr:row>5</xdr:row>
      <xdr:rowOff>65616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896724" cy="7799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847724</xdr:colOff>
      <xdr:row>5</xdr:row>
      <xdr:rowOff>65616</xdr:rowOff>
    </xdr:to>
    <xdr:pic>
      <xdr:nvPicPr>
        <xdr:cNvPr id="3" name="Imagen 1">
          <a:extLst>
            <a:ext uri="{FF2B5EF4-FFF2-40B4-BE49-F238E27FC236}">
              <a16:creationId xmlns="" xmlns:a16="http://schemas.microsoft.com/office/drawing/2014/main" id="{00000000-0008-0000-0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896724" cy="7799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245532</xdr:colOff>
      <xdr:row>5</xdr:row>
      <xdr:rowOff>65616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275482" cy="7799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245532</xdr:colOff>
      <xdr:row>5</xdr:row>
      <xdr:rowOff>65616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275482" cy="7799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245532</xdr:colOff>
      <xdr:row>5</xdr:row>
      <xdr:rowOff>65616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275482" cy="7799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245532</xdr:colOff>
      <xdr:row>5</xdr:row>
      <xdr:rowOff>65616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275482" cy="7799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245532</xdr:colOff>
      <xdr:row>5</xdr:row>
      <xdr:rowOff>65616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275482" cy="7799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340782</xdr:colOff>
      <xdr:row>5</xdr:row>
      <xdr:rowOff>65616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1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275482" cy="7799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340782</xdr:colOff>
      <xdr:row>5</xdr:row>
      <xdr:rowOff>65616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275482" cy="7799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340782</xdr:colOff>
      <xdr:row>5</xdr:row>
      <xdr:rowOff>65616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1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275482" cy="7799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340782</xdr:colOff>
      <xdr:row>5</xdr:row>
      <xdr:rowOff>65616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1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275482" cy="7799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123825</xdr:colOff>
      <xdr:row>5</xdr:row>
      <xdr:rowOff>65616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1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353800" cy="7799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123825</xdr:colOff>
      <xdr:row>5</xdr:row>
      <xdr:rowOff>65616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1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353800" cy="7799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28575</xdr:colOff>
      <xdr:row>5</xdr:row>
      <xdr:rowOff>65616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1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353800" cy="7799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123825</xdr:colOff>
      <xdr:row>5</xdr:row>
      <xdr:rowOff>65616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1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353800" cy="7799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95250</xdr:colOff>
      <xdr:row>5</xdr:row>
      <xdr:rowOff>65616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1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353800" cy="7799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597297</xdr:colOff>
      <xdr:row>5</xdr:row>
      <xdr:rowOff>65616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1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353800" cy="7799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123825</xdr:colOff>
      <xdr:row>5</xdr:row>
      <xdr:rowOff>65616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1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353800" cy="7799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Q49"/>
  <sheetViews>
    <sheetView showGridLines="0" tabSelected="1" workbookViewId="0">
      <selection activeCell="J52" sqref="J52"/>
    </sheetView>
  </sheetViews>
  <sheetFormatPr baseColWidth="10" defaultRowHeight="11.25" x14ac:dyDescent="0.2"/>
  <cols>
    <col min="1" max="1" width="11.33203125" customWidth="1"/>
    <col min="2" max="17" width="12.1640625" customWidth="1"/>
  </cols>
  <sheetData>
    <row r="6" spans="1:17" ht="18" customHeight="1" x14ac:dyDescent="0.2">
      <c r="A6" s="247" t="s">
        <v>349</v>
      </c>
      <c r="B6" s="247"/>
      <c r="C6" s="247"/>
      <c r="D6" s="247"/>
      <c r="E6" s="247"/>
      <c r="F6" s="247"/>
      <c r="G6" s="247"/>
      <c r="H6" s="247"/>
      <c r="I6" s="247"/>
      <c r="J6" s="247"/>
      <c r="K6" s="247"/>
      <c r="L6" s="247"/>
      <c r="M6" s="247"/>
      <c r="N6" s="247"/>
      <c r="O6" s="247"/>
      <c r="P6" s="247"/>
      <c r="Q6" s="247"/>
    </row>
    <row r="7" spans="1:17" ht="18" customHeight="1" x14ac:dyDescent="0.2">
      <c r="A7" s="247" t="s">
        <v>350</v>
      </c>
      <c r="B7" s="247"/>
      <c r="C7" s="247"/>
      <c r="D7" s="247"/>
      <c r="E7" s="247"/>
      <c r="F7" s="247"/>
      <c r="G7" s="247"/>
      <c r="H7" s="247"/>
      <c r="I7" s="247"/>
      <c r="J7" s="247"/>
      <c r="K7" s="247"/>
      <c r="L7" s="247"/>
      <c r="M7" s="247"/>
      <c r="N7" s="247"/>
      <c r="O7" s="247"/>
      <c r="P7" s="247"/>
      <c r="Q7" s="247"/>
    </row>
    <row r="10" spans="1:17" ht="15" x14ac:dyDescent="0.2">
      <c r="A10" s="1" t="s">
        <v>23</v>
      </c>
      <c r="B10" s="248" t="s">
        <v>0</v>
      </c>
      <c r="C10" s="248"/>
      <c r="D10" s="248"/>
      <c r="E10" s="248"/>
      <c r="F10" s="248"/>
      <c r="G10" s="248"/>
      <c r="H10" s="248"/>
      <c r="I10" s="248"/>
      <c r="J10" s="248"/>
      <c r="K10" s="248"/>
      <c r="L10" s="248"/>
      <c r="M10" s="248"/>
      <c r="N10" s="248"/>
      <c r="O10" s="248"/>
      <c r="P10" s="248"/>
      <c r="Q10" s="248"/>
    </row>
    <row r="11" spans="1:17" ht="15" x14ac:dyDescent="0.2">
      <c r="A11" s="249" t="s">
        <v>5</v>
      </c>
      <c r="B11" s="248"/>
      <c r="C11" s="248"/>
      <c r="D11" s="248"/>
      <c r="E11" s="248"/>
      <c r="F11" s="248"/>
      <c r="G11" s="248"/>
      <c r="H11" s="248"/>
      <c r="I11" s="248"/>
      <c r="J11" s="248"/>
      <c r="K11" s="248"/>
      <c r="L11" s="248"/>
      <c r="M11" s="248"/>
      <c r="N11" s="248"/>
      <c r="O11" s="248"/>
      <c r="P11" s="248"/>
      <c r="Q11" s="248"/>
    </row>
    <row r="12" spans="1:17" ht="18" customHeight="1" x14ac:dyDescent="0.3">
      <c r="A12" s="2" t="s">
        <v>1</v>
      </c>
      <c r="B12" s="241" t="s">
        <v>31</v>
      </c>
      <c r="C12" s="242"/>
      <c r="D12" s="242"/>
      <c r="E12" s="242"/>
      <c r="F12" s="242"/>
      <c r="G12" s="242"/>
      <c r="H12" s="242"/>
      <c r="I12" s="242"/>
      <c r="J12" s="242"/>
      <c r="K12" s="242"/>
      <c r="L12" s="242"/>
      <c r="M12" s="242"/>
      <c r="N12" s="242"/>
      <c r="O12" s="242"/>
      <c r="P12" s="242"/>
      <c r="Q12" s="243"/>
    </row>
    <row r="13" spans="1:17" ht="16.5" x14ac:dyDescent="0.3">
      <c r="A13" s="2" t="s">
        <v>2</v>
      </c>
      <c r="B13" s="241" t="s">
        <v>210</v>
      </c>
      <c r="C13" s="242"/>
      <c r="D13" s="242"/>
      <c r="E13" s="242"/>
      <c r="F13" s="242"/>
      <c r="G13" s="242"/>
      <c r="H13" s="242"/>
      <c r="I13" s="242"/>
      <c r="J13" s="242"/>
      <c r="K13" s="242"/>
      <c r="L13" s="242"/>
      <c r="M13" s="242"/>
      <c r="N13" s="242"/>
      <c r="O13" s="242"/>
      <c r="P13" s="242"/>
      <c r="Q13" s="243"/>
    </row>
    <row r="14" spans="1:17" ht="18" customHeight="1" x14ac:dyDescent="0.3">
      <c r="A14" s="2" t="s">
        <v>3</v>
      </c>
      <c r="B14" s="241" t="s">
        <v>211</v>
      </c>
      <c r="C14" s="242"/>
      <c r="D14" s="242"/>
      <c r="E14" s="242"/>
      <c r="F14" s="242"/>
      <c r="G14" s="242"/>
      <c r="H14" s="242"/>
      <c r="I14" s="242"/>
      <c r="J14" s="242"/>
      <c r="K14" s="242"/>
      <c r="L14" s="242"/>
      <c r="M14" s="242"/>
      <c r="N14" s="242"/>
      <c r="O14" s="242"/>
      <c r="P14" s="242"/>
      <c r="Q14" s="243"/>
    </row>
    <row r="15" spans="1:17" ht="16.5" customHeight="1" x14ac:dyDescent="0.2">
      <c r="A15" s="244" t="s">
        <v>7</v>
      </c>
      <c r="B15" s="245"/>
      <c r="C15" s="245"/>
      <c r="D15" s="245"/>
      <c r="E15" s="245"/>
      <c r="F15" s="245"/>
      <c r="G15" s="245"/>
      <c r="H15" s="245"/>
      <c r="I15" s="245"/>
      <c r="J15" s="245"/>
      <c r="K15" s="245"/>
      <c r="L15" s="245"/>
      <c r="M15" s="245"/>
      <c r="N15" s="245"/>
      <c r="O15" s="245"/>
      <c r="P15" s="245"/>
      <c r="Q15" s="246"/>
    </row>
    <row r="16" spans="1:17" ht="18" customHeight="1" x14ac:dyDescent="0.3">
      <c r="A16" s="2" t="s">
        <v>4</v>
      </c>
      <c r="B16" s="241" t="s">
        <v>209</v>
      </c>
      <c r="C16" s="242"/>
      <c r="D16" s="242"/>
      <c r="E16" s="242"/>
      <c r="F16" s="242"/>
      <c r="G16" s="242"/>
      <c r="H16" s="242"/>
      <c r="I16" s="242"/>
      <c r="J16" s="242"/>
      <c r="K16" s="242"/>
      <c r="L16" s="242"/>
      <c r="M16" s="242"/>
      <c r="N16" s="242"/>
      <c r="O16" s="242"/>
      <c r="P16" s="242"/>
      <c r="Q16" s="243"/>
    </row>
    <row r="17" spans="1:17" ht="18" customHeight="1" x14ac:dyDescent="0.3">
      <c r="A17" s="2" t="s">
        <v>6</v>
      </c>
      <c r="B17" s="241" t="s">
        <v>208</v>
      </c>
      <c r="C17" s="242"/>
      <c r="D17" s="242"/>
      <c r="E17" s="242"/>
      <c r="F17" s="242"/>
      <c r="G17" s="242"/>
      <c r="H17" s="242"/>
      <c r="I17" s="242"/>
      <c r="J17" s="242"/>
      <c r="K17" s="242"/>
      <c r="L17" s="242"/>
      <c r="M17" s="242"/>
      <c r="N17" s="242"/>
      <c r="O17" s="242"/>
      <c r="P17" s="242"/>
      <c r="Q17" s="243"/>
    </row>
    <row r="18" spans="1:17" ht="18" customHeight="1" x14ac:dyDescent="0.3">
      <c r="A18" s="2" t="s">
        <v>9</v>
      </c>
      <c r="B18" s="241" t="s">
        <v>205</v>
      </c>
      <c r="C18" s="242"/>
      <c r="D18" s="242"/>
      <c r="E18" s="242"/>
      <c r="F18" s="242"/>
      <c r="G18" s="242"/>
      <c r="H18" s="242"/>
      <c r="I18" s="242"/>
      <c r="J18" s="242"/>
      <c r="K18" s="242"/>
      <c r="L18" s="242"/>
      <c r="M18" s="242"/>
      <c r="N18" s="242"/>
      <c r="O18" s="242"/>
      <c r="P18" s="242"/>
      <c r="Q18" s="243"/>
    </row>
    <row r="19" spans="1:17" ht="16.5" customHeight="1" x14ac:dyDescent="0.3">
      <c r="A19" s="2" t="s">
        <v>10</v>
      </c>
      <c r="B19" s="241" t="s">
        <v>206</v>
      </c>
      <c r="C19" s="242"/>
      <c r="D19" s="242"/>
      <c r="E19" s="242"/>
      <c r="F19" s="242"/>
      <c r="G19" s="242"/>
      <c r="H19" s="242"/>
      <c r="I19" s="242"/>
      <c r="J19" s="242"/>
      <c r="K19" s="242"/>
      <c r="L19" s="242"/>
      <c r="M19" s="242"/>
      <c r="N19" s="242"/>
      <c r="O19" s="242"/>
      <c r="P19" s="242"/>
      <c r="Q19" s="243"/>
    </row>
    <row r="20" spans="1:17" ht="16.5" customHeight="1" x14ac:dyDescent="0.3">
      <c r="A20" s="2" t="s">
        <v>11</v>
      </c>
      <c r="B20" s="241" t="s">
        <v>207</v>
      </c>
      <c r="C20" s="242"/>
      <c r="D20" s="242"/>
      <c r="E20" s="242"/>
      <c r="F20" s="242"/>
      <c r="G20" s="242"/>
      <c r="H20" s="242"/>
      <c r="I20" s="242"/>
      <c r="J20" s="242"/>
      <c r="K20" s="242"/>
      <c r="L20" s="242"/>
      <c r="M20" s="242"/>
      <c r="N20" s="242"/>
      <c r="O20" s="242"/>
      <c r="P20" s="242"/>
      <c r="Q20" s="243"/>
    </row>
    <row r="21" spans="1:17" ht="16.5" customHeight="1" x14ac:dyDescent="0.2">
      <c r="A21" s="244" t="s">
        <v>8</v>
      </c>
      <c r="B21" s="245"/>
      <c r="C21" s="245"/>
      <c r="D21" s="245"/>
      <c r="E21" s="245"/>
      <c r="F21" s="245"/>
      <c r="G21" s="245"/>
      <c r="H21" s="245"/>
      <c r="I21" s="245"/>
      <c r="J21" s="245"/>
      <c r="K21" s="245"/>
      <c r="L21" s="245"/>
      <c r="M21" s="245"/>
      <c r="N21" s="245"/>
      <c r="O21" s="245"/>
      <c r="P21" s="245"/>
      <c r="Q21" s="246"/>
    </row>
    <row r="22" spans="1:17" ht="16.5" customHeight="1" x14ac:dyDescent="0.3">
      <c r="A22" s="2" t="s">
        <v>13</v>
      </c>
      <c r="B22" s="241" t="s">
        <v>233</v>
      </c>
      <c r="C22" s="242"/>
      <c r="D22" s="242"/>
      <c r="E22" s="242"/>
      <c r="F22" s="242"/>
      <c r="G22" s="242"/>
      <c r="H22" s="242"/>
      <c r="I22" s="242"/>
      <c r="J22" s="242"/>
      <c r="K22" s="242"/>
      <c r="L22" s="242"/>
      <c r="M22" s="242"/>
      <c r="N22" s="242"/>
      <c r="O22" s="242"/>
      <c r="P22" s="242"/>
      <c r="Q22" s="243"/>
    </row>
    <row r="23" spans="1:17" ht="18" customHeight="1" x14ac:dyDescent="0.3">
      <c r="A23" s="2" t="s">
        <v>14</v>
      </c>
      <c r="B23" s="241" t="s">
        <v>248</v>
      </c>
      <c r="C23" s="242"/>
      <c r="D23" s="242"/>
      <c r="E23" s="242"/>
      <c r="F23" s="242"/>
      <c r="G23" s="242"/>
      <c r="H23" s="242"/>
      <c r="I23" s="242"/>
      <c r="J23" s="242"/>
      <c r="K23" s="242"/>
      <c r="L23" s="242"/>
      <c r="M23" s="242"/>
      <c r="N23" s="242"/>
      <c r="O23" s="242"/>
      <c r="P23" s="242"/>
      <c r="Q23" s="243"/>
    </row>
    <row r="24" spans="1:17" ht="16.5" customHeight="1" x14ac:dyDescent="0.3">
      <c r="A24" s="2" t="s">
        <v>15</v>
      </c>
      <c r="B24" s="241" t="s">
        <v>255</v>
      </c>
      <c r="C24" s="242"/>
      <c r="D24" s="242"/>
      <c r="E24" s="242"/>
      <c r="F24" s="242"/>
      <c r="G24" s="242"/>
      <c r="H24" s="242"/>
      <c r="I24" s="242"/>
      <c r="J24" s="242"/>
      <c r="K24" s="242"/>
      <c r="L24" s="242"/>
      <c r="M24" s="242"/>
      <c r="N24" s="242"/>
      <c r="O24" s="242"/>
      <c r="P24" s="242"/>
      <c r="Q24" s="243"/>
    </row>
    <row r="25" spans="1:17" ht="18" customHeight="1" x14ac:dyDescent="0.3">
      <c r="A25" s="2" t="s">
        <v>16</v>
      </c>
      <c r="B25" s="241" t="s">
        <v>263</v>
      </c>
      <c r="C25" s="242"/>
      <c r="D25" s="242"/>
      <c r="E25" s="242"/>
      <c r="F25" s="242"/>
      <c r="G25" s="242"/>
      <c r="H25" s="242"/>
      <c r="I25" s="242"/>
      <c r="J25" s="242"/>
      <c r="K25" s="242"/>
      <c r="L25" s="242"/>
      <c r="M25" s="242"/>
      <c r="N25" s="242"/>
      <c r="O25" s="242"/>
      <c r="P25" s="242"/>
      <c r="Q25" s="243"/>
    </row>
    <row r="26" spans="1:17" ht="16.5" customHeight="1" x14ac:dyDescent="0.2">
      <c r="A26" s="244" t="s">
        <v>12</v>
      </c>
      <c r="B26" s="245"/>
      <c r="C26" s="245"/>
      <c r="D26" s="245"/>
      <c r="E26" s="245"/>
      <c r="F26" s="245"/>
      <c r="G26" s="245"/>
      <c r="H26" s="245"/>
      <c r="I26" s="245"/>
      <c r="J26" s="245"/>
      <c r="K26" s="245"/>
      <c r="L26" s="245"/>
      <c r="M26" s="245"/>
      <c r="N26" s="245"/>
      <c r="O26" s="245"/>
      <c r="P26" s="245"/>
      <c r="Q26" s="246"/>
    </row>
    <row r="27" spans="1:17" ht="16.5" customHeight="1" x14ac:dyDescent="0.3">
      <c r="A27" s="2" t="s">
        <v>17</v>
      </c>
      <c r="B27" s="241" t="s">
        <v>284</v>
      </c>
      <c r="C27" s="242"/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3"/>
    </row>
    <row r="28" spans="1:17" ht="16.5" customHeight="1" x14ac:dyDescent="0.3">
      <c r="A28" s="2" t="s">
        <v>19</v>
      </c>
      <c r="B28" s="241" t="s">
        <v>304</v>
      </c>
      <c r="C28" s="242"/>
      <c r="D28" s="242"/>
      <c r="E28" s="242"/>
      <c r="F28" s="242"/>
      <c r="G28" s="242"/>
      <c r="H28" s="242"/>
      <c r="I28" s="242"/>
      <c r="J28" s="242"/>
      <c r="K28" s="242"/>
      <c r="L28" s="242"/>
      <c r="M28" s="242"/>
      <c r="N28" s="242"/>
      <c r="O28" s="242"/>
      <c r="P28" s="242"/>
      <c r="Q28" s="243"/>
    </row>
    <row r="29" spans="1:17" ht="18.75" customHeight="1" x14ac:dyDescent="0.3">
      <c r="A29" s="2" t="s">
        <v>20</v>
      </c>
      <c r="B29" s="241" t="s">
        <v>281</v>
      </c>
      <c r="C29" s="242"/>
      <c r="D29" s="242"/>
      <c r="E29" s="242"/>
      <c r="F29" s="242"/>
      <c r="G29" s="242"/>
      <c r="H29" s="242"/>
      <c r="I29" s="242"/>
      <c r="J29" s="242"/>
      <c r="K29" s="242"/>
      <c r="L29" s="242"/>
      <c r="M29" s="242"/>
      <c r="N29" s="242"/>
      <c r="O29" s="242"/>
      <c r="P29" s="242"/>
      <c r="Q29" s="243"/>
    </row>
    <row r="30" spans="1:17" ht="18" customHeight="1" x14ac:dyDescent="0.3">
      <c r="A30" s="2" t="s">
        <v>21</v>
      </c>
      <c r="B30" s="241" t="s">
        <v>282</v>
      </c>
      <c r="C30" s="242"/>
      <c r="D30" s="242"/>
      <c r="E30" s="242"/>
      <c r="F30" s="242"/>
      <c r="G30" s="242"/>
      <c r="H30" s="242"/>
      <c r="I30" s="242"/>
      <c r="J30" s="242"/>
      <c r="K30" s="242"/>
      <c r="L30" s="242"/>
      <c r="M30" s="242"/>
      <c r="N30" s="242"/>
      <c r="O30" s="242"/>
      <c r="P30" s="242"/>
      <c r="Q30" s="243"/>
    </row>
    <row r="31" spans="1:17" ht="18" customHeight="1" x14ac:dyDescent="0.3">
      <c r="A31" s="2" t="s">
        <v>22</v>
      </c>
      <c r="B31" s="241" t="s">
        <v>283</v>
      </c>
      <c r="C31" s="242"/>
      <c r="D31" s="242"/>
      <c r="E31" s="242"/>
      <c r="F31" s="242"/>
      <c r="G31" s="242"/>
      <c r="H31" s="242"/>
      <c r="I31" s="242"/>
      <c r="J31" s="242"/>
      <c r="K31" s="242"/>
      <c r="L31" s="242"/>
      <c r="M31" s="242"/>
      <c r="N31" s="242"/>
      <c r="O31" s="242"/>
      <c r="P31" s="242"/>
      <c r="Q31" s="243"/>
    </row>
    <row r="32" spans="1:17" ht="16.5" customHeight="1" x14ac:dyDescent="0.2">
      <c r="A32" s="244" t="s">
        <v>18</v>
      </c>
      <c r="B32" s="245"/>
      <c r="C32" s="245"/>
      <c r="D32" s="245"/>
      <c r="E32" s="245"/>
      <c r="F32" s="245"/>
      <c r="G32" s="245"/>
      <c r="H32" s="245"/>
      <c r="I32" s="245"/>
      <c r="J32" s="245"/>
      <c r="K32" s="245"/>
      <c r="L32" s="245"/>
      <c r="M32" s="245"/>
      <c r="N32" s="245"/>
      <c r="O32" s="245"/>
      <c r="P32" s="245"/>
      <c r="Q32" s="246"/>
    </row>
    <row r="33" spans="1:17" ht="18" customHeight="1" x14ac:dyDescent="0.3">
      <c r="A33" s="2" t="s">
        <v>79</v>
      </c>
      <c r="B33" s="241" t="s">
        <v>280</v>
      </c>
      <c r="C33" s="242"/>
      <c r="D33" s="242"/>
      <c r="E33" s="242"/>
      <c r="F33" s="242"/>
      <c r="G33" s="242"/>
      <c r="H33" s="242"/>
      <c r="I33" s="242"/>
      <c r="J33" s="242"/>
      <c r="K33" s="242"/>
      <c r="L33" s="242"/>
      <c r="M33" s="242"/>
      <c r="N33" s="242"/>
      <c r="O33" s="242"/>
      <c r="P33" s="242"/>
      <c r="Q33" s="243"/>
    </row>
    <row r="34" spans="1:17" ht="18" customHeight="1" x14ac:dyDescent="0.3">
      <c r="A34" s="2" t="s">
        <v>217</v>
      </c>
      <c r="B34" s="241" t="s">
        <v>345</v>
      </c>
      <c r="C34" s="242"/>
      <c r="D34" s="242"/>
      <c r="E34" s="242"/>
      <c r="F34" s="242"/>
      <c r="G34" s="242"/>
      <c r="H34" s="242"/>
      <c r="I34" s="242"/>
      <c r="J34" s="242"/>
      <c r="K34" s="242"/>
      <c r="L34" s="242"/>
      <c r="M34" s="242"/>
      <c r="N34" s="242"/>
      <c r="O34" s="242"/>
      <c r="P34" s="242"/>
      <c r="Q34" s="243"/>
    </row>
    <row r="35" spans="1:17" ht="16.5" customHeight="1" x14ac:dyDescent="0.3">
      <c r="A35" s="2" t="s">
        <v>278</v>
      </c>
      <c r="B35" s="241" t="s">
        <v>339</v>
      </c>
      <c r="C35" s="242"/>
      <c r="D35" s="242"/>
      <c r="E35" s="242"/>
      <c r="F35" s="242"/>
      <c r="G35" s="242"/>
      <c r="H35" s="242"/>
      <c r="I35" s="242"/>
      <c r="J35" s="242"/>
      <c r="K35" s="242"/>
      <c r="L35" s="242"/>
      <c r="M35" s="242"/>
      <c r="N35" s="242"/>
      <c r="O35" s="242"/>
      <c r="P35" s="242"/>
      <c r="Q35" s="243"/>
    </row>
    <row r="36" spans="1:17" ht="18" customHeight="1" x14ac:dyDescent="0.3">
      <c r="A36" s="2" t="s">
        <v>338</v>
      </c>
      <c r="B36" s="241" t="s">
        <v>340</v>
      </c>
      <c r="C36" s="242"/>
      <c r="D36" s="242"/>
      <c r="E36" s="242"/>
      <c r="F36" s="242"/>
      <c r="G36" s="242"/>
      <c r="H36" s="242"/>
      <c r="I36" s="242"/>
      <c r="J36" s="242"/>
      <c r="K36" s="242"/>
      <c r="L36" s="242"/>
      <c r="M36" s="242"/>
      <c r="N36" s="242"/>
      <c r="O36" s="242"/>
      <c r="P36" s="242"/>
      <c r="Q36" s="243"/>
    </row>
    <row r="37" spans="1:17" ht="16.5" customHeight="1" x14ac:dyDescent="0.2">
      <c r="A37" s="244" t="s">
        <v>219</v>
      </c>
      <c r="B37" s="245"/>
      <c r="C37" s="245"/>
      <c r="D37" s="245"/>
      <c r="E37" s="245"/>
      <c r="F37" s="245"/>
      <c r="G37" s="245"/>
      <c r="H37" s="245"/>
      <c r="I37" s="245"/>
      <c r="J37" s="245"/>
      <c r="K37" s="245"/>
      <c r="L37" s="245"/>
      <c r="M37" s="245"/>
      <c r="N37" s="245"/>
      <c r="O37" s="245"/>
      <c r="P37" s="245"/>
      <c r="Q37" s="246"/>
    </row>
    <row r="38" spans="1:17" ht="18" customHeight="1" x14ac:dyDescent="0.3">
      <c r="A38" s="2" t="s">
        <v>24</v>
      </c>
      <c r="B38" s="241" t="s">
        <v>351</v>
      </c>
      <c r="C38" s="242"/>
      <c r="D38" s="242"/>
      <c r="E38" s="242"/>
      <c r="F38" s="242"/>
      <c r="G38" s="242"/>
      <c r="H38" s="242"/>
      <c r="I38" s="242"/>
      <c r="J38" s="242"/>
      <c r="K38" s="242"/>
      <c r="L38" s="242"/>
      <c r="M38" s="242"/>
      <c r="N38" s="242"/>
      <c r="O38" s="242"/>
      <c r="P38" s="242"/>
      <c r="Q38" s="243"/>
    </row>
    <row r="39" spans="1:17" ht="18" customHeight="1" x14ac:dyDescent="0.3">
      <c r="A39" s="2" t="s">
        <v>25</v>
      </c>
      <c r="B39" s="241" t="s">
        <v>352</v>
      </c>
      <c r="C39" s="242"/>
      <c r="D39" s="242"/>
      <c r="E39" s="242"/>
      <c r="F39" s="242"/>
      <c r="G39" s="242"/>
      <c r="H39" s="242"/>
      <c r="I39" s="242"/>
      <c r="J39" s="242"/>
      <c r="K39" s="242"/>
      <c r="L39" s="242"/>
      <c r="M39" s="242"/>
      <c r="N39" s="242"/>
      <c r="O39" s="242"/>
      <c r="P39" s="242"/>
      <c r="Q39" s="243"/>
    </row>
    <row r="40" spans="1:17" ht="18" customHeight="1" x14ac:dyDescent="0.3">
      <c r="A40" s="2" t="s">
        <v>26</v>
      </c>
      <c r="B40" s="241" t="s">
        <v>32</v>
      </c>
      <c r="C40" s="242"/>
      <c r="D40" s="242"/>
      <c r="E40" s="242"/>
      <c r="F40" s="242"/>
      <c r="G40" s="242"/>
      <c r="H40" s="242"/>
      <c r="I40" s="242"/>
      <c r="J40" s="242"/>
      <c r="K40" s="242"/>
      <c r="L40" s="242"/>
      <c r="M40" s="242"/>
      <c r="N40" s="242"/>
      <c r="O40" s="242"/>
      <c r="P40" s="242"/>
      <c r="Q40" s="243"/>
    </row>
    <row r="41" spans="1:17" ht="18" customHeight="1" x14ac:dyDescent="0.3">
      <c r="A41" s="2" t="s">
        <v>27</v>
      </c>
      <c r="B41" s="241" t="s">
        <v>353</v>
      </c>
      <c r="C41" s="242"/>
      <c r="D41" s="242"/>
      <c r="E41" s="242"/>
      <c r="F41" s="242"/>
      <c r="G41" s="242"/>
      <c r="H41" s="242"/>
      <c r="I41" s="242"/>
      <c r="J41" s="242"/>
      <c r="K41" s="242"/>
      <c r="L41" s="242"/>
      <c r="M41" s="242"/>
      <c r="N41" s="242"/>
      <c r="O41" s="242"/>
      <c r="P41" s="242"/>
      <c r="Q41" s="243"/>
    </row>
    <row r="42" spans="1:17" ht="18" customHeight="1" x14ac:dyDescent="0.3">
      <c r="A42" s="2" t="s">
        <v>28</v>
      </c>
      <c r="B42" s="241" t="s">
        <v>371</v>
      </c>
      <c r="C42" s="242"/>
      <c r="D42" s="242"/>
      <c r="E42" s="242"/>
      <c r="F42" s="242"/>
      <c r="G42" s="242"/>
      <c r="H42" s="242"/>
      <c r="I42" s="242"/>
      <c r="J42" s="242"/>
      <c r="K42" s="242"/>
      <c r="L42" s="242"/>
      <c r="M42" s="242"/>
      <c r="N42" s="242"/>
      <c r="O42" s="242"/>
      <c r="P42" s="242"/>
      <c r="Q42" s="243"/>
    </row>
    <row r="43" spans="1:17" ht="18" customHeight="1" x14ac:dyDescent="0.3">
      <c r="A43" s="2" t="s">
        <v>29</v>
      </c>
      <c r="B43" s="241" t="s">
        <v>372</v>
      </c>
      <c r="C43" s="242"/>
      <c r="D43" s="242"/>
      <c r="E43" s="242"/>
      <c r="F43" s="242"/>
      <c r="G43" s="242"/>
      <c r="H43" s="242"/>
      <c r="I43" s="242"/>
      <c r="J43" s="242"/>
      <c r="K43" s="242"/>
      <c r="L43" s="242"/>
      <c r="M43" s="242"/>
      <c r="N43" s="242"/>
      <c r="O43" s="242"/>
      <c r="P43" s="242"/>
      <c r="Q43" s="243"/>
    </row>
    <row r="44" spans="1:17" ht="18" customHeight="1" x14ac:dyDescent="0.3">
      <c r="A44" s="2" t="s">
        <v>30</v>
      </c>
      <c r="B44" s="241" t="s">
        <v>218</v>
      </c>
      <c r="C44" s="242"/>
      <c r="D44" s="242"/>
      <c r="E44" s="242"/>
      <c r="F44" s="242"/>
      <c r="G44" s="242"/>
      <c r="H44" s="242"/>
      <c r="I44" s="242"/>
      <c r="J44" s="242"/>
      <c r="K44" s="242"/>
      <c r="L44" s="242"/>
      <c r="M44" s="242"/>
      <c r="N44" s="242"/>
      <c r="O44" s="242"/>
      <c r="P44" s="242"/>
      <c r="Q44" s="243"/>
    </row>
    <row r="47" spans="1:17" ht="16.5" x14ac:dyDescent="0.3">
      <c r="A47" s="241" t="s">
        <v>383</v>
      </c>
      <c r="B47" s="242"/>
      <c r="C47" s="241" t="s">
        <v>386</v>
      </c>
      <c r="D47" s="242"/>
      <c r="E47" s="242"/>
      <c r="F47" s="243"/>
    </row>
    <row r="48" spans="1:17" ht="16.5" x14ac:dyDescent="0.3">
      <c r="A48" s="241" t="s">
        <v>384</v>
      </c>
      <c r="B48" s="242"/>
      <c r="C48" s="241" t="s">
        <v>387</v>
      </c>
      <c r="D48" s="242"/>
      <c r="E48" s="242"/>
      <c r="F48" s="243"/>
    </row>
    <row r="49" spans="1:6" ht="16.5" x14ac:dyDescent="0.3">
      <c r="A49" s="241" t="s">
        <v>385</v>
      </c>
      <c r="B49" s="242"/>
      <c r="C49" s="241" t="s">
        <v>388</v>
      </c>
      <c r="D49" s="242"/>
      <c r="E49" s="242"/>
      <c r="F49" s="243"/>
    </row>
  </sheetData>
  <mergeCells count="43">
    <mergeCell ref="C47:F47"/>
    <mergeCell ref="C48:F48"/>
    <mergeCell ref="C49:F49"/>
    <mergeCell ref="A47:B47"/>
    <mergeCell ref="A48:B48"/>
    <mergeCell ref="A49:B49"/>
    <mergeCell ref="A26:Q26"/>
    <mergeCell ref="A32:Q32"/>
    <mergeCell ref="A37:Q37"/>
    <mergeCell ref="A6:Q6"/>
    <mergeCell ref="A7:Q7"/>
    <mergeCell ref="B10:Q10"/>
    <mergeCell ref="A11:Q11"/>
    <mergeCell ref="A15:Q15"/>
    <mergeCell ref="B12:Q12"/>
    <mergeCell ref="B13:Q13"/>
    <mergeCell ref="B14:Q14"/>
    <mergeCell ref="B16:Q16"/>
    <mergeCell ref="B17:Q17"/>
    <mergeCell ref="B18:Q18"/>
    <mergeCell ref="B19:Q19"/>
    <mergeCell ref="B20:Q20"/>
    <mergeCell ref="B22:Q22"/>
    <mergeCell ref="B23:Q23"/>
    <mergeCell ref="B24:Q24"/>
    <mergeCell ref="B25:Q25"/>
    <mergeCell ref="A21:Q21"/>
    <mergeCell ref="B33:Q33"/>
    <mergeCell ref="B35:Q35"/>
    <mergeCell ref="B36:Q36"/>
    <mergeCell ref="B38:Q38"/>
    <mergeCell ref="B27:Q27"/>
    <mergeCell ref="B28:Q28"/>
    <mergeCell ref="B29:Q29"/>
    <mergeCell ref="B30:Q30"/>
    <mergeCell ref="B31:Q31"/>
    <mergeCell ref="B34:Q34"/>
    <mergeCell ref="B44:Q44"/>
    <mergeCell ref="B39:Q39"/>
    <mergeCell ref="B40:Q40"/>
    <mergeCell ref="B41:Q41"/>
    <mergeCell ref="B42:Q42"/>
    <mergeCell ref="B43:Q43"/>
  </mergeCells>
  <hyperlinks>
    <hyperlink ref="B12:Q12" location="'T1'!A1" display="TABLA 1. Personal dedicado a actividades ambientales a tiempo completo y parcial, por actividad económica"/>
    <hyperlink ref="B13:Q13" location="'T2'!A1" display="TABLA 2.  Sueldos y salarios del personal dedicado a actividades ambientales y sueldos ambientales medios, por actividad económica"/>
    <hyperlink ref="B14:Q14" location="'T3'!A1" display="TABLA 3. Permisos ambientales de las empresas, por actividad económica y según tipo de permiso ambiental"/>
    <hyperlink ref="B16:Q16" location="'T4'!A1" display="TABLA 4. Gastos corrientes y gasto corriente medio por empresa en bienes y servicios ambientales, por actividad económica"/>
    <hyperlink ref="B17:Q17" location="'T5'!A1" display="TABLA 5. Producción ambiental y producción media por empresa en bienes y servicios ambientales, por actividad económica"/>
    <hyperlink ref="B18:Q18" location="'T6'!A1" display="TABLA 6. Inversión ambiental e inversión media por empresa en bienes y servicios ambientales, por actividad económica"/>
    <hyperlink ref="B19:Q19" location="'T7'!A1" display="TABLA 7. Gastos corrientes en temas de protección ambiental, por objetivos ambientales"/>
    <hyperlink ref="B20:Q20" location="'T8'!A1" display="TABLA 8. Gastos corrientes en temas de gestión de recursos naturales, por objetivos ambientales"/>
    <hyperlink ref="B22:Q22" location="'T9'!A1" display="TABLA 9. Energía de red pública, cantidad, valor pagado, consumo medio, valor pagado medio por empresa y tarifa media, por tipo de actividad económica"/>
    <hyperlink ref="B23:Q23" location="'T10'!A1" display="TABLA 10.  Energía eléctrica alternativa generada, por tipo de actividad económica y según uso principal de la energía producida y consumida"/>
    <hyperlink ref="B24:Q24" location="'T11'!A1" display="TABLA 11. Volúmenes de Combustibles y Lubricantes líquidos usados en las empresas, por tipo de combustible y según uso principal del mismo"/>
    <hyperlink ref="B25:Q25" location="'T12'!A1" display="TABLA 12. Masas de Combustibles y Lubricantes líquidos usados en las empresas, por tipo de combustible y según uso principal del mismo"/>
    <hyperlink ref="B27:Q27" location="'T13'!A1" display="TABLA 13. Agua de red pública, cantidad, valor pagado, consumo medio, valor pagado medio por empresa y tarifa media, por tipo de actividad económica"/>
    <hyperlink ref="B28:Q28" location="'T14'!A1" display="TABLA 14. Empresas que cuentan con fuentes naturales de captación de agua, por tipo de actividad económica y según fuente de captación"/>
    <hyperlink ref="B29:Q29" location="'T15'!A1" display="TABLA 15.  Empresas que captaron agua de fuentes naturales que tienen autorización de Senagua, por tipo de actividad económica y según fuente de captación"/>
    <hyperlink ref="B30:Q30" location="'T16'!A1" display="TABLA 16. Empresas que cuentan con registro interno de uso de aguas captadas, por actividad económica y según fuente de captación"/>
    <hyperlink ref="B31:Q31" location="'T17'!A1" display="TABLA 17. Volúmenes de aguas residuales generadas en el proceso productivo, por actividad económica y según tipo de tratamiento dado"/>
    <hyperlink ref="B33:Q33" location="'T18'!A1" display=" TABLA 18. Empresas que generaron residuos no peligrosos, por tipo de residuo  "/>
    <hyperlink ref="B34:Q34" location="'T19'!A1" display=" TABLA 19. Empresas que cuentan con registro de generador de desechos peligrosos"/>
    <hyperlink ref="B35:Q35" location="'T20'!A1" display=" TABLA 20. Empresas que generaron desechos especiales,por tipo de desecho"/>
    <hyperlink ref="B36:Q36" location="'T21'!A1" display=" TABLA 21. Empresas que generaron desechos peligrosos, por tipo de desecho"/>
    <hyperlink ref="B38:Q38" location="'I1'!A1" display="INDICADOR 1. Proporción de empresas con certificación ISO 14001 en el año 2020 (%) "/>
    <hyperlink ref="B39:Q39" location="'I2'!A1" display="INDICADOR 2. Proporción de empresas que realizaron inversión ambiental en el año 2020 (%)"/>
    <hyperlink ref="B40:Q40" location="'I3'!A1" display="INDICADOR 3. Intensidad energética de las empresas (MJ /USD)"/>
    <hyperlink ref="B41:Q41" location="'I4'!A1" display="INDICADOR 4. Proporción de empresas que producen energías renovables en el año 2020 (%)"/>
    <hyperlink ref="B42:Q42" location="'I5'!A1" display="INDICADOR 5. Intensidad de generación de CO2 (kg CO2eq/ USD)"/>
    <hyperlink ref="B43:Q43" location="'I6'!A1" display="INDICADOR 6. Intensidad de uso de agua (m3 H2O / USD)"/>
    <hyperlink ref="B44:Q44" location="'I7'!A1" display="INDICADOR 7. Proporción de aguas residuales que reciben tratamiento (%)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O34"/>
  <sheetViews>
    <sheetView showGridLines="0" workbookViewId="0">
      <selection activeCell="A35" sqref="A35"/>
    </sheetView>
  </sheetViews>
  <sheetFormatPr baseColWidth="10" defaultRowHeight="11.25" x14ac:dyDescent="0.2"/>
  <cols>
    <col min="1" max="1" width="39.33203125" customWidth="1"/>
    <col min="2" max="2" width="17.33203125" customWidth="1"/>
    <col min="4" max="4" width="12.83203125" customWidth="1"/>
    <col min="5" max="6" width="18.83203125" customWidth="1"/>
    <col min="7" max="8" width="12" customWidth="1"/>
    <col min="9" max="9" width="13.33203125" customWidth="1"/>
    <col min="11" max="11" width="13.33203125" bestFit="1" customWidth="1"/>
  </cols>
  <sheetData>
    <row r="8" spans="1:15" ht="17.25" x14ac:dyDescent="0.3">
      <c r="A8" s="56" t="s">
        <v>33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</row>
    <row r="9" spans="1:15" ht="17.25" x14ac:dyDescent="0.3">
      <c r="A9" s="251" t="s">
        <v>34</v>
      </c>
      <c r="B9" s="251"/>
      <c r="C9" s="251"/>
      <c r="D9" s="251"/>
      <c r="E9" s="251"/>
      <c r="F9" s="251"/>
      <c r="G9" s="251"/>
      <c r="H9" s="251"/>
      <c r="I9" s="251"/>
      <c r="J9" s="251"/>
      <c r="K9" s="251"/>
      <c r="L9" s="251"/>
      <c r="M9" s="251"/>
      <c r="N9" s="251"/>
      <c r="O9" s="251"/>
    </row>
    <row r="11" spans="1:15" ht="14.25" customHeight="1" x14ac:dyDescent="0.2">
      <c r="A11" s="252" t="s">
        <v>41</v>
      </c>
      <c r="B11" s="253" t="s">
        <v>356</v>
      </c>
      <c r="C11" s="253"/>
      <c r="D11" s="254" t="s">
        <v>35</v>
      </c>
      <c r="E11" s="255"/>
      <c r="F11" s="254" t="s">
        <v>36</v>
      </c>
      <c r="G11" s="255"/>
      <c r="H11" s="126"/>
      <c r="I11" s="6" t="s">
        <v>306</v>
      </c>
      <c r="J11" s="126"/>
      <c r="K11" s="126"/>
      <c r="L11" s="126"/>
      <c r="M11" s="126"/>
      <c r="N11" s="126"/>
      <c r="O11" s="126"/>
    </row>
    <row r="12" spans="1:15" ht="14.25" customHeight="1" x14ac:dyDescent="0.2">
      <c r="A12" s="252"/>
      <c r="B12" s="123" t="s">
        <v>159</v>
      </c>
      <c r="C12" s="123" t="s">
        <v>169</v>
      </c>
      <c r="D12" s="123" t="s">
        <v>159</v>
      </c>
      <c r="E12" s="123" t="s">
        <v>169</v>
      </c>
      <c r="F12" s="123" t="s">
        <v>159</v>
      </c>
      <c r="G12" s="123" t="s">
        <v>169</v>
      </c>
      <c r="H12" s="126"/>
      <c r="I12" s="126"/>
      <c r="J12" s="126"/>
      <c r="K12" s="126"/>
      <c r="L12" s="126"/>
      <c r="M12" s="126"/>
      <c r="N12" s="126"/>
      <c r="O12" s="126"/>
    </row>
    <row r="13" spans="1:15" ht="14.25" customHeight="1" x14ac:dyDescent="0.25">
      <c r="A13" s="4" t="s">
        <v>39</v>
      </c>
      <c r="B13" s="5">
        <v>6462.4987222626105</v>
      </c>
      <c r="C13" s="195">
        <f>100%</f>
        <v>1</v>
      </c>
      <c r="D13" s="5">
        <v>4822.1658390349985</v>
      </c>
      <c r="E13" s="195">
        <f>D13/B13</f>
        <v>0.74617667968322499</v>
      </c>
      <c r="F13" s="5">
        <v>1640.1960337973412</v>
      </c>
      <c r="G13" s="195">
        <f>F13/B13</f>
        <v>0.2538021443852736</v>
      </c>
      <c r="H13" s="84"/>
      <c r="I13" s="144"/>
      <c r="J13" s="144"/>
      <c r="K13" s="144"/>
      <c r="L13" s="143"/>
      <c r="M13" s="126"/>
      <c r="N13" s="126"/>
      <c r="O13" s="126"/>
    </row>
    <row r="14" spans="1:15" ht="14.25" customHeight="1" x14ac:dyDescent="0.3">
      <c r="A14" s="11" t="s">
        <v>146</v>
      </c>
      <c r="B14" s="3">
        <v>1141.1338057611104</v>
      </c>
      <c r="C14" s="196">
        <f>100%</f>
        <v>1</v>
      </c>
      <c r="D14" s="3">
        <v>1085.1681341193196</v>
      </c>
      <c r="E14" s="196">
        <f t="shared" ref="E14:E32" si="0">D14/B14</f>
        <v>0.95095608301213819</v>
      </c>
      <c r="F14" s="3">
        <v>55.93600493218252</v>
      </c>
      <c r="G14" s="196">
        <f t="shared" ref="G14:G32" si="1">F14/B14</f>
        <v>4.9017919414695174E-2</v>
      </c>
      <c r="H14" s="84"/>
      <c r="I14" s="144"/>
      <c r="J14" s="144"/>
      <c r="K14" s="144"/>
      <c r="L14" s="143"/>
      <c r="M14" s="126"/>
      <c r="N14" s="126"/>
      <c r="O14" s="126"/>
    </row>
    <row r="15" spans="1:15" ht="14.25" x14ac:dyDescent="0.3">
      <c r="A15" s="11" t="s">
        <v>147</v>
      </c>
      <c r="B15" s="3">
        <v>2243.3556951307323</v>
      </c>
      <c r="C15" s="196">
        <f>100%</f>
        <v>1</v>
      </c>
      <c r="D15" s="3">
        <v>1625.7767523563321</v>
      </c>
      <c r="E15" s="196">
        <f t="shared" si="0"/>
        <v>0.72470752448447073</v>
      </c>
      <c r="F15" s="3">
        <v>617.53973969065873</v>
      </c>
      <c r="G15" s="196">
        <f t="shared" si="1"/>
        <v>0.27527500031807101</v>
      </c>
      <c r="H15" s="84"/>
      <c r="I15" s="144"/>
      <c r="J15" s="144"/>
      <c r="K15" s="144"/>
      <c r="L15" s="143"/>
      <c r="M15" s="126"/>
      <c r="N15" s="126"/>
      <c r="O15" s="126"/>
    </row>
    <row r="16" spans="1:15" ht="27.75" customHeight="1" x14ac:dyDescent="0.3">
      <c r="A16" s="11" t="s">
        <v>112</v>
      </c>
      <c r="B16" s="3">
        <v>151.11111111111114</v>
      </c>
      <c r="C16" s="196">
        <f>100%</f>
        <v>1</v>
      </c>
      <c r="D16" s="3">
        <v>139.55555555555557</v>
      </c>
      <c r="E16" s="196">
        <f t="shared" si="0"/>
        <v>0.92352941176470582</v>
      </c>
      <c r="F16" s="3">
        <v>11.555555555555561</v>
      </c>
      <c r="G16" s="196">
        <f t="shared" si="1"/>
        <v>7.6470588235294137E-2</v>
      </c>
      <c r="H16" s="84"/>
      <c r="I16" s="144"/>
      <c r="J16" s="144"/>
      <c r="K16" s="144"/>
      <c r="L16" s="143"/>
      <c r="M16" s="126"/>
      <c r="N16" s="126"/>
      <c r="O16" s="126"/>
    </row>
    <row r="17" spans="1:15" ht="27.75" customHeight="1" x14ac:dyDescent="0.3">
      <c r="A17" s="11" t="s">
        <v>58</v>
      </c>
      <c r="B17" s="3">
        <v>871.11836734693895</v>
      </c>
      <c r="C17" s="196">
        <f>100%</f>
        <v>1</v>
      </c>
      <c r="D17" s="3">
        <v>815.64420109507228</v>
      </c>
      <c r="E17" s="196">
        <f t="shared" si="0"/>
        <v>0.93631845185308427</v>
      </c>
      <c r="F17" s="3">
        <v>55.474166251866642</v>
      </c>
      <c r="G17" s="196">
        <f t="shared" si="1"/>
        <v>6.3681548146915651E-2</v>
      </c>
      <c r="H17" s="84"/>
      <c r="I17" s="144"/>
      <c r="J17" s="144"/>
      <c r="K17" s="144"/>
      <c r="L17" s="143"/>
      <c r="M17" s="126"/>
      <c r="N17" s="126"/>
      <c r="O17" s="126"/>
    </row>
    <row r="18" spans="1:15" ht="14.25" customHeight="1" x14ac:dyDescent="0.3">
      <c r="A18" s="11" t="s">
        <v>148</v>
      </c>
      <c r="B18" s="3">
        <v>353.47743587591481</v>
      </c>
      <c r="C18" s="196">
        <f>100%</f>
        <v>1</v>
      </c>
      <c r="D18" s="3">
        <v>250.59205824872114</v>
      </c>
      <c r="E18" s="196">
        <f t="shared" si="0"/>
        <v>0.70893367670769603</v>
      </c>
      <c r="F18" s="3">
        <v>102.88537762719361</v>
      </c>
      <c r="G18" s="196">
        <f t="shared" si="1"/>
        <v>0.29106632329230381</v>
      </c>
      <c r="H18" s="84"/>
      <c r="I18" s="144"/>
      <c r="J18" s="144"/>
      <c r="K18" s="144"/>
      <c r="L18" s="143"/>
      <c r="M18" s="126"/>
      <c r="N18" s="126"/>
      <c r="O18" s="126"/>
    </row>
    <row r="19" spans="1:15" ht="14.25" customHeight="1" x14ac:dyDescent="0.3">
      <c r="A19" s="11" t="s">
        <v>149</v>
      </c>
      <c r="B19" s="3">
        <v>550.82796333364104</v>
      </c>
      <c r="C19" s="196">
        <f>100%</f>
        <v>1</v>
      </c>
      <c r="D19" s="3">
        <v>236.33722098712161</v>
      </c>
      <c r="E19" s="196">
        <f t="shared" si="0"/>
        <v>0.42905813923606162</v>
      </c>
      <c r="F19" s="3">
        <v>314.49074234651999</v>
      </c>
      <c r="G19" s="196">
        <f t="shared" si="1"/>
        <v>0.57094186076393938</v>
      </c>
      <c r="H19" s="84"/>
      <c r="I19" s="144"/>
      <c r="J19" s="144"/>
      <c r="K19" s="144"/>
      <c r="L19" s="143"/>
      <c r="M19" s="126"/>
      <c r="N19" s="126"/>
      <c r="O19" s="126"/>
    </row>
    <row r="20" spans="1:15" ht="14.25" customHeight="1" x14ac:dyDescent="0.3">
      <c r="A20" s="11" t="s">
        <v>40</v>
      </c>
      <c r="B20" s="3">
        <v>208.45015009556377</v>
      </c>
      <c r="C20" s="196">
        <f>100%</f>
        <v>1</v>
      </c>
      <c r="D20" s="3">
        <v>139</v>
      </c>
      <c r="E20" s="196">
        <f t="shared" si="0"/>
        <v>0.66682609696503259</v>
      </c>
      <c r="F20" s="3">
        <v>69.450150095563799</v>
      </c>
      <c r="G20" s="196">
        <f t="shared" si="1"/>
        <v>0.33317390303496758</v>
      </c>
      <c r="H20" s="84"/>
      <c r="I20" s="144"/>
      <c r="J20" s="144"/>
      <c r="K20" s="144"/>
      <c r="L20" s="143"/>
      <c r="M20" s="126"/>
      <c r="N20" s="126"/>
      <c r="O20" s="126"/>
    </row>
    <row r="21" spans="1:15" ht="29.25" customHeight="1" x14ac:dyDescent="0.3">
      <c r="A21" s="11" t="s">
        <v>150</v>
      </c>
      <c r="B21" s="3">
        <v>146.61420169427512</v>
      </c>
      <c r="C21" s="196">
        <f>100%</f>
        <v>1</v>
      </c>
      <c r="D21" s="3">
        <v>25</v>
      </c>
      <c r="E21" s="196">
        <f t="shared" si="0"/>
        <v>0.17051554154440537</v>
      </c>
      <c r="F21" s="3">
        <v>121.61420169427508</v>
      </c>
      <c r="G21" s="196">
        <f t="shared" si="1"/>
        <v>0.82948445845559438</v>
      </c>
      <c r="H21" s="84"/>
      <c r="I21" s="144"/>
      <c r="J21" s="144"/>
      <c r="K21" s="144"/>
      <c r="L21" s="143"/>
      <c r="M21" s="126"/>
      <c r="N21" s="126"/>
      <c r="O21" s="126"/>
    </row>
    <row r="22" spans="1:15" ht="14.25" customHeight="1" x14ac:dyDescent="0.3">
      <c r="A22" s="11" t="s">
        <v>151</v>
      </c>
      <c r="B22" s="3">
        <v>175.13778110231627</v>
      </c>
      <c r="C22" s="196">
        <f>100%</f>
        <v>1</v>
      </c>
      <c r="D22" s="3">
        <v>132.22078079045966</v>
      </c>
      <c r="E22" s="196">
        <f t="shared" si="0"/>
        <v>0.75495292882131293</v>
      </c>
      <c r="F22" s="3">
        <v>42.917000311856626</v>
      </c>
      <c r="G22" s="196">
        <f t="shared" si="1"/>
        <v>0.24504707117868715</v>
      </c>
      <c r="H22" s="84"/>
      <c r="I22" s="144"/>
      <c r="J22" s="144"/>
      <c r="K22" s="144"/>
      <c r="L22" s="143"/>
      <c r="M22" s="126"/>
      <c r="N22" s="126"/>
      <c r="O22" s="126"/>
    </row>
    <row r="23" spans="1:15" ht="14.25" customHeight="1" x14ac:dyDescent="0.3">
      <c r="A23" s="11" t="s">
        <v>152</v>
      </c>
      <c r="B23" s="3">
        <v>19.69230769230769</v>
      </c>
      <c r="C23" s="196">
        <f>100%</f>
        <v>1</v>
      </c>
      <c r="D23" s="3">
        <v>0.99999999999999989</v>
      </c>
      <c r="E23" s="196">
        <f t="shared" si="0"/>
        <v>5.078125E-2</v>
      </c>
      <c r="F23" s="3">
        <v>18.69230769230769</v>
      </c>
      <c r="G23" s="196">
        <f t="shared" si="1"/>
        <v>0.94921875</v>
      </c>
      <c r="H23" s="84"/>
      <c r="I23" s="144"/>
      <c r="J23" s="144"/>
      <c r="K23" s="144"/>
      <c r="L23" s="143"/>
      <c r="M23" s="126"/>
      <c r="N23" s="126"/>
      <c r="O23" s="126"/>
    </row>
    <row r="24" spans="1:15" ht="14.25" customHeight="1" x14ac:dyDescent="0.3">
      <c r="A24" s="11" t="s">
        <v>110</v>
      </c>
      <c r="B24" s="3">
        <v>16.575681305328938</v>
      </c>
      <c r="C24" s="196">
        <f>100%</f>
        <v>1</v>
      </c>
      <c r="D24" s="3">
        <v>9.7878406526644692</v>
      </c>
      <c r="E24" s="196">
        <f t="shared" si="0"/>
        <v>0.59049401785480538</v>
      </c>
      <c r="F24" s="3">
        <v>6.7878406526644701</v>
      </c>
      <c r="G24" s="196">
        <f t="shared" si="1"/>
        <v>0.40950598214519474</v>
      </c>
      <c r="H24" s="84"/>
      <c r="I24" s="144"/>
      <c r="J24" s="144"/>
      <c r="K24" s="144"/>
      <c r="L24" s="143"/>
      <c r="M24" s="126"/>
      <c r="N24" s="126"/>
      <c r="O24" s="126"/>
    </row>
    <row r="25" spans="1:15" ht="14.25" customHeight="1" x14ac:dyDescent="0.3">
      <c r="A25" s="11" t="s">
        <v>153</v>
      </c>
      <c r="B25" s="3">
        <v>174.72959719241067</v>
      </c>
      <c r="C25" s="196">
        <f>100%</f>
        <v>1</v>
      </c>
      <c r="D25" s="3">
        <v>143.38889498174746</v>
      </c>
      <c r="E25" s="196">
        <f t="shared" si="0"/>
        <v>0.82063312275509281</v>
      </c>
      <c r="F25" s="3">
        <v>31.340702210663192</v>
      </c>
      <c r="G25" s="196">
        <f t="shared" si="1"/>
        <v>0.17936687724490713</v>
      </c>
      <c r="H25" s="84"/>
      <c r="I25" s="144"/>
      <c r="J25" s="144"/>
      <c r="K25" s="144"/>
      <c r="L25" s="143"/>
      <c r="M25" s="126"/>
      <c r="N25" s="126"/>
      <c r="O25" s="126"/>
    </row>
    <row r="26" spans="1:15" ht="14.25" customHeight="1" x14ac:dyDescent="0.3">
      <c r="A26" s="11" t="s">
        <v>78</v>
      </c>
      <c r="B26" s="3">
        <v>98.07631346491435</v>
      </c>
      <c r="C26" s="196">
        <f>100%</f>
        <v>1</v>
      </c>
      <c r="D26" s="3">
        <v>66.969299226143661</v>
      </c>
      <c r="E26" s="196">
        <f t="shared" si="0"/>
        <v>0.68282847162787319</v>
      </c>
      <c r="F26" s="3">
        <v>31.039034601854993</v>
      </c>
      <c r="G26" s="196">
        <f t="shared" si="1"/>
        <v>0.31647839835414332</v>
      </c>
      <c r="H26" s="84"/>
      <c r="I26" s="144"/>
      <c r="J26" s="144"/>
      <c r="K26" s="144"/>
      <c r="L26" s="143"/>
      <c r="M26" s="126"/>
      <c r="N26" s="126"/>
      <c r="O26" s="126"/>
    </row>
    <row r="27" spans="1:15" ht="14.25" customHeight="1" x14ac:dyDescent="0.3">
      <c r="A27" s="11" t="s">
        <v>49</v>
      </c>
      <c r="B27" s="3">
        <v>83.518615040953037</v>
      </c>
      <c r="C27" s="196">
        <f>100%</f>
        <v>1</v>
      </c>
      <c r="D27" s="3">
        <v>44.778538289707292</v>
      </c>
      <c r="E27" s="196">
        <f t="shared" si="0"/>
        <v>0.53615039315187762</v>
      </c>
      <c r="F27" s="3">
        <v>38.740076751245752</v>
      </c>
      <c r="G27" s="196">
        <f t="shared" si="1"/>
        <v>0.46384960684812243</v>
      </c>
      <c r="H27" s="84"/>
      <c r="I27" s="144"/>
      <c r="J27" s="144"/>
      <c r="K27" s="144"/>
      <c r="L27" s="143"/>
      <c r="M27" s="126"/>
      <c r="N27" s="126"/>
      <c r="O27" s="126"/>
    </row>
    <row r="28" spans="1:15" ht="14.25" customHeight="1" x14ac:dyDescent="0.3">
      <c r="A28" s="11" t="s">
        <v>154</v>
      </c>
      <c r="B28" s="3">
        <v>203.99093183239509</v>
      </c>
      <c r="C28" s="196">
        <f>100%</f>
        <v>1</v>
      </c>
      <c r="D28" s="3">
        <v>97.165415884928038</v>
      </c>
      <c r="E28" s="196">
        <f t="shared" si="0"/>
        <v>0.47632223164097304</v>
      </c>
      <c r="F28" s="3">
        <v>106.82551594746715</v>
      </c>
      <c r="G28" s="196">
        <f t="shared" si="1"/>
        <v>0.52367776835902746</v>
      </c>
      <c r="H28" s="84"/>
      <c r="I28" s="144"/>
      <c r="J28" s="144"/>
      <c r="K28" s="144"/>
      <c r="L28" s="143"/>
      <c r="M28" s="126"/>
      <c r="N28" s="126"/>
      <c r="O28" s="126"/>
    </row>
    <row r="29" spans="1:15" ht="14.25" customHeight="1" x14ac:dyDescent="0.3">
      <c r="A29" s="11" t="s">
        <v>111</v>
      </c>
      <c r="B29" s="3">
        <v>7.4387642826914888</v>
      </c>
      <c r="C29" s="196">
        <f>100%</f>
        <v>1</v>
      </c>
      <c r="D29" s="3">
        <v>3.0311468472280998</v>
      </c>
      <c r="E29" s="196">
        <f t="shared" si="0"/>
        <v>0.40747988940595553</v>
      </c>
      <c r="F29" s="3">
        <v>4.4076174354633908</v>
      </c>
      <c r="G29" s="196">
        <f t="shared" si="1"/>
        <v>0.59252011059404475</v>
      </c>
      <c r="H29" s="84"/>
      <c r="I29" s="144"/>
      <c r="J29" s="144"/>
      <c r="K29" s="144"/>
      <c r="L29" s="143"/>
      <c r="M29" s="126"/>
      <c r="N29" s="126"/>
      <c r="O29" s="126"/>
    </row>
    <row r="30" spans="1:15" ht="14.25" customHeight="1" thickBot="1" x14ac:dyDescent="0.35">
      <c r="A30" s="72" t="s">
        <v>155</v>
      </c>
      <c r="B30" s="75">
        <v>17.25</v>
      </c>
      <c r="C30" s="197">
        <f>100%</f>
        <v>1</v>
      </c>
      <c r="D30" s="75">
        <v>6.7499999999999991</v>
      </c>
      <c r="E30" s="197">
        <f t="shared" si="0"/>
        <v>0.39130434782608692</v>
      </c>
      <c r="F30" s="75">
        <v>10.499999999999998</v>
      </c>
      <c r="G30" s="197">
        <f t="shared" si="1"/>
        <v>0.60869565217391297</v>
      </c>
      <c r="H30" s="84"/>
      <c r="I30" s="144"/>
      <c r="J30" s="144"/>
      <c r="K30" s="144"/>
      <c r="L30" s="143"/>
      <c r="M30" s="126"/>
      <c r="N30" s="126"/>
      <c r="O30" s="126"/>
    </row>
    <row r="31" spans="1:15" ht="14.25" customHeight="1" x14ac:dyDescent="0.2">
      <c r="A31" s="71" t="s">
        <v>114</v>
      </c>
      <c r="B31" s="85">
        <v>1769.3324970768786</v>
      </c>
      <c r="C31" s="196">
        <f>100%</f>
        <v>1</v>
      </c>
      <c r="D31" s="85">
        <v>1028.9996138492741</v>
      </c>
      <c r="E31" s="196">
        <f t="shared" si="0"/>
        <v>0.58157503778927278</v>
      </c>
      <c r="F31" s="85">
        <v>740.19603379734019</v>
      </c>
      <c r="G31" s="196">
        <f t="shared" si="1"/>
        <v>0.41834761697997469</v>
      </c>
      <c r="H31" s="84"/>
      <c r="I31" s="144"/>
      <c r="J31" s="144"/>
      <c r="K31" s="144"/>
      <c r="L31" s="143"/>
      <c r="M31" s="126"/>
      <c r="N31" s="126"/>
      <c r="O31" s="126"/>
    </row>
    <row r="32" spans="1:15" ht="14.25" customHeight="1" x14ac:dyDescent="0.2">
      <c r="A32" s="19" t="s">
        <v>113</v>
      </c>
      <c r="B32" s="3">
        <v>4693.1662251857269</v>
      </c>
      <c r="C32" s="196">
        <f>100%</f>
        <v>1</v>
      </c>
      <c r="D32" s="3">
        <v>3793.166225185726</v>
      </c>
      <c r="E32" s="196">
        <f t="shared" si="0"/>
        <v>0.80823180837487074</v>
      </c>
      <c r="F32" s="3">
        <v>900.00000000000057</v>
      </c>
      <c r="G32" s="196">
        <f t="shared" si="1"/>
        <v>0.19176819162512918</v>
      </c>
      <c r="H32" s="84"/>
      <c r="I32" s="144"/>
      <c r="J32" s="144"/>
      <c r="K32" s="144"/>
      <c r="L32" s="143"/>
      <c r="M32" s="126"/>
      <c r="N32" s="126"/>
      <c r="O32" s="126"/>
    </row>
    <row r="33" spans="1:15" ht="14.25" customHeight="1" x14ac:dyDescent="0.2">
      <c r="A33" s="250" t="s">
        <v>354</v>
      </c>
      <c r="B33" s="250"/>
      <c r="C33" s="250"/>
      <c r="D33" s="250"/>
      <c r="E33" s="250"/>
      <c r="F33" s="250"/>
      <c r="G33" s="250"/>
      <c r="H33" s="31"/>
      <c r="I33" s="31"/>
      <c r="J33" s="31"/>
      <c r="K33" s="31"/>
      <c r="L33" s="31"/>
      <c r="M33" s="31"/>
      <c r="N33" s="31"/>
      <c r="O33" s="31"/>
    </row>
    <row r="34" spans="1:15" ht="11.25" customHeight="1" x14ac:dyDescent="0.2">
      <c r="A34" s="126"/>
      <c r="B34" s="126"/>
      <c r="C34" s="126"/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26"/>
      <c r="O34" s="126"/>
    </row>
  </sheetData>
  <mergeCells count="6">
    <mergeCell ref="A33:G33"/>
    <mergeCell ref="A9:O9"/>
    <mergeCell ref="A11:A12"/>
    <mergeCell ref="B11:C11"/>
    <mergeCell ref="D11:E11"/>
    <mergeCell ref="F11:G11"/>
  </mergeCells>
  <hyperlinks>
    <hyperlink ref="I11" location="CONTENIDO!B12" display="CONTENIDO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O33"/>
  <sheetViews>
    <sheetView showGridLines="0" workbookViewId="0">
      <selection activeCell="G17" sqref="G17"/>
    </sheetView>
  </sheetViews>
  <sheetFormatPr baseColWidth="10" defaultRowHeight="11.25" x14ac:dyDescent="0.2"/>
  <cols>
    <col min="1" max="1" width="39.33203125" customWidth="1"/>
    <col min="2" max="2" width="17.33203125" customWidth="1"/>
    <col min="4" max="4" width="12.83203125" customWidth="1"/>
    <col min="5" max="6" width="18.83203125" customWidth="1"/>
    <col min="7" max="7" width="12" customWidth="1"/>
    <col min="8" max="8" width="13.33203125" bestFit="1" customWidth="1"/>
    <col min="9" max="9" width="13.33203125" customWidth="1"/>
    <col min="11" max="11" width="13.33203125" bestFit="1" customWidth="1"/>
  </cols>
  <sheetData>
    <row r="8" spans="1:15" ht="17.25" x14ac:dyDescent="0.3">
      <c r="A8" s="56" t="s">
        <v>42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</row>
    <row r="9" spans="1:15" ht="17.25" x14ac:dyDescent="0.3">
      <c r="A9" s="251" t="s">
        <v>164</v>
      </c>
      <c r="B9" s="251"/>
      <c r="C9" s="251"/>
      <c r="D9" s="251"/>
      <c r="E9" s="251"/>
      <c r="F9" s="251"/>
      <c r="G9" s="251"/>
      <c r="H9" s="251"/>
      <c r="I9" s="251"/>
      <c r="J9" s="251"/>
      <c r="K9" s="251"/>
      <c r="L9" s="251"/>
      <c r="M9" s="251"/>
      <c r="N9" s="251"/>
      <c r="O9" s="251"/>
    </row>
    <row r="11" spans="1:15" ht="41.25" customHeight="1" x14ac:dyDescent="0.2">
      <c r="A11" s="252" t="s">
        <v>41</v>
      </c>
      <c r="B11" s="120" t="s">
        <v>165</v>
      </c>
      <c r="C11" s="120" t="s">
        <v>163</v>
      </c>
      <c r="D11" s="124" t="s">
        <v>172</v>
      </c>
      <c r="E11" s="120" t="s">
        <v>166</v>
      </c>
      <c r="F11" s="120" t="s">
        <v>167</v>
      </c>
      <c r="K11" s="6" t="s">
        <v>306</v>
      </c>
    </row>
    <row r="12" spans="1:15" ht="13.5" x14ac:dyDescent="0.2">
      <c r="A12" s="252"/>
      <c r="B12" s="123" t="s">
        <v>162</v>
      </c>
      <c r="C12" s="123" t="s">
        <v>159</v>
      </c>
      <c r="D12" s="125"/>
      <c r="E12" s="123" t="s">
        <v>160</v>
      </c>
      <c r="F12" s="123" t="s">
        <v>161</v>
      </c>
    </row>
    <row r="13" spans="1:15" ht="12" customHeight="1" x14ac:dyDescent="0.25">
      <c r="A13" s="4" t="s">
        <v>39</v>
      </c>
      <c r="B13" s="198">
        <v>69405025.889681101</v>
      </c>
      <c r="C13" s="5">
        <v>6462.4987222626105</v>
      </c>
      <c r="D13" s="92">
        <v>12238.193454106296</v>
      </c>
      <c r="E13" s="201">
        <f t="shared" ref="E13:E32" si="0">B13/C13</f>
        <v>10739.657967062845</v>
      </c>
      <c r="F13" s="201">
        <f t="shared" ref="F13:F32" si="1">B13/D13</f>
        <v>5671.1822827407213</v>
      </c>
      <c r="H13" s="145"/>
      <c r="I13" s="146"/>
      <c r="J13" s="146"/>
      <c r="K13" s="147"/>
    </row>
    <row r="14" spans="1:15" ht="14.25" x14ac:dyDescent="0.3">
      <c r="A14" s="11" t="s">
        <v>156</v>
      </c>
      <c r="B14" s="199">
        <v>16086232.735461349</v>
      </c>
      <c r="C14" s="3">
        <v>1141.1338057611104</v>
      </c>
      <c r="D14" s="62">
        <v>163.99999999999994</v>
      </c>
      <c r="E14" s="202">
        <f t="shared" si="0"/>
        <v>14096.710354428766</v>
      </c>
      <c r="F14" s="202">
        <f t="shared" si="1"/>
        <v>98086.784972325331</v>
      </c>
      <c r="H14" s="145"/>
      <c r="I14" s="146"/>
      <c r="J14" s="146"/>
      <c r="K14" s="147"/>
    </row>
    <row r="15" spans="1:15" ht="14.25" x14ac:dyDescent="0.3">
      <c r="A15" s="11" t="s">
        <v>147</v>
      </c>
      <c r="B15" s="199">
        <v>21258623.496306937</v>
      </c>
      <c r="C15" s="3">
        <v>2243.3556951307323</v>
      </c>
      <c r="D15" s="62">
        <v>1706.8195652173929</v>
      </c>
      <c r="E15" s="202">
        <f t="shared" si="0"/>
        <v>9476.2607385219326</v>
      </c>
      <c r="F15" s="202">
        <f t="shared" si="1"/>
        <v>12455.108864186992</v>
      </c>
      <c r="H15" s="145"/>
      <c r="I15" s="146"/>
      <c r="J15" s="146"/>
      <c r="K15" s="147"/>
    </row>
    <row r="16" spans="1:15" ht="28.5" x14ac:dyDescent="0.3">
      <c r="A16" s="11" t="s">
        <v>112</v>
      </c>
      <c r="B16" s="199">
        <v>3174538.666666667</v>
      </c>
      <c r="C16" s="3">
        <v>151.11111111111114</v>
      </c>
      <c r="D16" s="62">
        <v>40.000000000000043</v>
      </c>
      <c r="E16" s="202">
        <f t="shared" si="0"/>
        <v>21007.976470588233</v>
      </c>
      <c r="F16" s="202">
        <f t="shared" si="1"/>
        <v>79363.466666666587</v>
      </c>
      <c r="H16" s="145"/>
      <c r="I16" s="146"/>
      <c r="J16" s="146"/>
      <c r="K16" s="147"/>
    </row>
    <row r="17" spans="1:11" ht="28.5" customHeight="1" x14ac:dyDescent="0.3">
      <c r="A17" s="11" t="s">
        <v>58</v>
      </c>
      <c r="B17" s="199">
        <v>8514584.4674962666</v>
      </c>
      <c r="C17" s="3">
        <v>871.11836734693895</v>
      </c>
      <c r="D17" s="62">
        <v>86.999999999999986</v>
      </c>
      <c r="E17" s="202">
        <f t="shared" si="0"/>
        <v>9774.3140159334707</v>
      </c>
      <c r="F17" s="202">
        <f t="shared" si="1"/>
        <v>97868.786982715726</v>
      </c>
      <c r="H17" s="145"/>
      <c r="I17" s="146"/>
      <c r="J17" s="146"/>
      <c r="K17" s="147"/>
    </row>
    <row r="18" spans="1:11" ht="14.25" x14ac:dyDescent="0.3">
      <c r="A18" s="11" t="s">
        <v>148</v>
      </c>
      <c r="B18" s="199">
        <v>3785137.5834885952</v>
      </c>
      <c r="C18" s="3">
        <v>353.47743587591481</v>
      </c>
      <c r="D18" s="62">
        <v>561.99999999999966</v>
      </c>
      <c r="E18" s="202">
        <f t="shared" si="0"/>
        <v>10708.28629869697</v>
      </c>
      <c r="F18" s="202">
        <f t="shared" si="1"/>
        <v>6735.1202553177891</v>
      </c>
      <c r="H18" s="145"/>
      <c r="I18" s="146"/>
      <c r="J18" s="146"/>
      <c r="K18" s="147"/>
    </row>
    <row r="19" spans="1:11" ht="14.25" x14ac:dyDescent="0.3">
      <c r="A19" s="11" t="s">
        <v>149</v>
      </c>
      <c r="B19" s="199">
        <v>4252509.2240014765</v>
      </c>
      <c r="C19" s="3">
        <v>550.82796333364104</v>
      </c>
      <c r="D19" s="62">
        <v>6560.0000000000055</v>
      </c>
      <c r="E19" s="202">
        <f t="shared" si="0"/>
        <v>7720.2130375971792</v>
      </c>
      <c r="F19" s="202">
        <f t="shared" si="1"/>
        <v>648.24835731729775</v>
      </c>
      <c r="H19" s="145"/>
      <c r="I19" s="146"/>
      <c r="J19" s="146"/>
      <c r="K19" s="147"/>
    </row>
    <row r="20" spans="1:11" ht="14.25" x14ac:dyDescent="0.3">
      <c r="A20" s="11" t="s">
        <v>40</v>
      </c>
      <c r="B20" s="199">
        <v>2820725.020553207</v>
      </c>
      <c r="C20" s="3">
        <v>208.45015009556377</v>
      </c>
      <c r="D20" s="62">
        <v>761.00000000000045</v>
      </c>
      <c r="E20" s="202">
        <f t="shared" si="0"/>
        <v>13531.892489691412</v>
      </c>
      <c r="F20" s="202">
        <f t="shared" si="1"/>
        <v>3706.6031807532263</v>
      </c>
      <c r="H20" s="145"/>
      <c r="I20" s="146"/>
      <c r="J20" s="146"/>
      <c r="K20" s="147"/>
    </row>
    <row r="21" spans="1:11" ht="28.5" x14ac:dyDescent="0.3">
      <c r="A21" s="11" t="s">
        <v>157</v>
      </c>
      <c r="B21" s="199">
        <v>643352.37385564495</v>
      </c>
      <c r="C21" s="3">
        <v>146.61420169427512</v>
      </c>
      <c r="D21" s="62">
        <v>187.00000000000009</v>
      </c>
      <c r="E21" s="202">
        <f t="shared" si="0"/>
        <v>4388.0631372749622</v>
      </c>
      <c r="F21" s="202">
        <f t="shared" si="1"/>
        <v>3440.3870259660143</v>
      </c>
      <c r="H21" s="145"/>
      <c r="I21" s="146"/>
      <c r="J21" s="146"/>
      <c r="K21" s="147"/>
    </row>
    <row r="22" spans="1:11" ht="14.25" x14ac:dyDescent="0.3">
      <c r="A22" s="11" t="s">
        <v>57</v>
      </c>
      <c r="B22" s="199">
        <v>3543999.2125374903</v>
      </c>
      <c r="C22" s="3">
        <v>175.13778110231627</v>
      </c>
      <c r="D22" s="62">
        <v>234.05555555555563</v>
      </c>
      <c r="E22" s="202">
        <f t="shared" si="0"/>
        <v>20235.492252051943</v>
      </c>
      <c r="F22" s="202">
        <f t="shared" si="1"/>
        <v>15141.700884328224</v>
      </c>
      <c r="H22" s="145"/>
      <c r="I22" s="146"/>
      <c r="J22" s="146"/>
      <c r="K22" s="147"/>
    </row>
    <row r="23" spans="1:11" ht="14.25" customHeight="1" x14ac:dyDescent="0.3">
      <c r="A23" s="11" t="s">
        <v>152</v>
      </c>
      <c r="B23" s="199">
        <v>50543.153846153844</v>
      </c>
      <c r="C23" s="3">
        <v>19.69230769230769</v>
      </c>
      <c r="D23" s="62">
        <v>59.800000000000004</v>
      </c>
      <c r="E23" s="202">
        <f t="shared" si="0"/>
        <v>2566.64453125</v>
      </c>
      <c r="F23" s="202">
        <f t="shared" si="1"/>
        <v>845.20324157447897</v>
      </c>
      <c r="H23" s="145"/>
      <c r="I23" s="146"/>
      <c r="J23" s="146"/>
      <c r="K23" s="147"/>
    </row>
    <row r="24" spans="1:11" ht="14.25" x14ac:dyDescent="0.3">
      <c r="A24" s="11" t="s">
        <v>110</v>
      </c>
      <c r="B24" s="199">
        <v>164982.68824856798</v>
      </c>
      <c r="C24" s="3">
        <v>16.575681305328938</v>
      </c>
      <c r="D24" s="62">
        <v>208.00000000000003</v>
      </c>
      <c r="E24" s="202">
        <f t="shared" si="0"/>
        <v>9953.2975573997956</v>
      </c>
      <c r="F24" s="202">
        <f t="shared" si="1"/>
        <v>793.18600119503822</v>
      </c>
      <c r="H24" s="145"/>
      <c r="I24" s="146"/>
      <c r="J24" s="146"/>
      <c r="K24" s="147"/>
    </row>
    <row r="25" spans="1:11" ht="28.5" x14ac:dyDescent="0.3">
      <c r="A25" s="11" t="s">
        <v>153</v>
      </c>
      <c r="B25" s="199">
        <v>2261106.4516740553</v>
      </c>
      <c r="C25" s="3">
        <v>174.72959719241067</v>
      </c>
      <c r="D25" s="62">
        <v>544.55999999999938</v>
      </c>
      <c r="E25" s="202">
        <f t="shared" si="0"/>
        <v>12940.603584086244</v>
      </c>
      <c r="F25" s="202">
        <f t="shared" si="1"/>
        <v>4152.1713891473073</v>
      </c>
      <c r="H25" s="145"/>
      <c r="I25" s="146"/>
      <c r="J25" s="146"/>
      <c r="K25" s="147"/>
    </row>
    <row r="26" spans="1:11" ht="28.5" x14ac:dyDescent="0.3">
      <c r="A26" s="11" t="s">
        <v>78</v>
      </c>
      <c r="B26" s="199">
        <v>701849.68436939036</v>
      </c>
      <c r="C26" s="3">
        <v>98.07631346491435</v>
      </c>
      <c r="D26" s="62">
        <v>393.9999999999996</v>
      </c>
      <c r="E26" s="202">
        <f t="shared" si="0"/>
        <v>7156.1589090567604</v>
      </c>
      <c r="F26" s="202">
        <f t="shared" si="1"/>
        <v>1781.3443765720585</v>
      </c>
      <c r="H26" s="145"/>
      <c r="I26" s="146"/>
      <c r="J26" s="146"/>
      <c r="K26" s="147"/>
    </row>
    <row r="27" spans="1:11" ht="14.25" x14ac:dyDescent="0.3">
      <c r="A27" s="11" t="s">
        <v>49</v>
      </c>
      <c r="B27" s="199">
        <v>590693.95331920485</v>
      </c>
      <c r="C27" s="3">
        <v>83.518615040953037</v>
      </c>
      <c r="D27" s="62">
        <v>275</v>
      </c>
      <c r="E27" s="202">
        <f t="shared" si="0"/>
        <v>7072.6023537334795</v>
      </c>
      <c r="F27" s="202">
        <f t="shared" si="1"/>
        <v>2147.978012069836</v>
      </c>
      <c r="H27" s="145"/>
      <c r="I27" s="146"/>
      <c r="J27" s="146"/>
      <c r="K27" s="147"/>
    </row>
    <row r="28" spans="1:11" ht="14.25" customHeight="1" x14ac:dyDescent="0.3">
      <c r="A28" s="11" t="s">
        <v>158</v>
      </c>
      <c r="B28" s="199">
        <v>1339352.2176360223</v>
      </c>
      <c r="C28" s="3">
        <v>203.99093183239509</v>
      </c>
      <c r="D28" s="62">
        <v>350.95833333333314</v>
      </c>
      <c r="E28" s="202">
        <f t="shared" si="0"/>
        <v>6565.7439063834127</v>
      </c>
      <c r="F28" s="202">
        <f t="shared" si="1"/>
        <v>3816.2713075228007</v>
      </c>
      <c r="H28" s="145"/>
      <c r="I28" s="146"/>
      <c r="J28" s="146"/>
      <c r="K28" s="147"/>
    </row>
    <row r="29" spans="1:11" ht="14.25" customHeight="1" x14ac:dyDescent="0.3">
      <c r="A29" s="11" t="s">
        <v>111</v>
      </c>
      <c r="B29" s="199">
        <v>63073.960220059213</v>
      </c>
      <c r="C29" s="3">
        <v>7.4387642826914888</v>
      </c>
      <c r="D29" s="62">
        <v>49.000000000000014</v>
      </c>
      <c r="E29" s="202">
        <f t="shared" si="0"/>
        <v>8479.0911263070484</v>
      </c>
      <c r="F29" s="202">
        <f t="shared" si="1"/>
        <v>1287.2236779603918</v>
      </c>
      <c r="H29" s="145"/>
      <c r="I29" s="146"/>
      <c r="J29" s="146"/>
      <c r="K29" s="147"/>
    </row>
    <row r="30" spans="1:11" ht="15" thickBot="1" x14ac:dyDescent="0.35">
      <c r="A30" s="72" t="s">
        <v>155</v>
      </c>
      <c r="B30" s="200">
        <v>153721</v>
      </c>
      <c r="C30" s="73">
        <v>17.25</v>
      </c>
      <c r="D30" s="93">
        <v>55</v>
      </c>
      <c r="E30" s="203">
        <f t="shared" si="0"/>
        <v>8911.36231884058</v>
      </c>
      <c r="F30" s="203">
        <f t="shared" si="1"/>
        <v>2794.9272727272728</v>
      </c>
      <c r="H30" s="145"/>
      <c r="I30" s="146"/>
      <c r="J30" s="146"/>
      <c r="K30" s="147"/>
    </row>
    <row r="31" spans="1:11" ht="14.25" x14ac:dyDescent="0.2">
      <c r="A31" s="71" t="s">
        <v>114</v>
      </c>
      <c r="B31" s="199">
        <v>13061717.663521055</v>
      </c>
      <c r="C31" s="3">
        <v>1769.3324970768786</v>
      </c>
      <c r="D31" s="62">
        <v>9573.8000000000011</v>
      </c>
      <c r="E31" s="202">
        <f t="shared" si="0"/>
        <v>7382.2855145092135</v>
      </c>
      <c r="F31" s="202">
        <f t="shared" si="1"/>
        <v>1364.3190440077142</v>
      </c>
      <c r="H31" s="145"/>
      <c r="I31" s="146"/>
      <c r="J31" s="146"/>
      <c r="K31" s="147"/>
    </row>
    <row r="32" spans="1:11" ht="14.25" x14ac:dyDescent="0.2">
      <c r="A32" s="19" t="s">
        <v>113</v>
      </c>
      <c r="B32" s="199">
        <v>56343308.226160057</v>
      </c>
      <c r="C32" s="3">
        <v>4693.1662251857269</v>
      </c>
      <c r="D32" s="62">
        <v>2664.3934541062804</v>
      </c>
      <c r="E32" s="202">
        <f t="shared" si="0"/>
        <v>12005.393698564412</v>
      </c>
      <c r="F32" s="202">
        <f t="shared" si="1"/>
        <v>21146.76724615334</v>
      </c>
      <c r="H32" s="145"/>
      <c r="I32" s="146"/>
      <c r="J32" s="146"/>
      <c r="K32" s="147"/>
    </row>
    <row r="33" spans="1:7" ht="14.25" customHeight="1" x14ac:dyDescent="0.2">
      <c r="A33" s="250" t="s">
        <v>355</v>
      </c>
      <c r="B33" s="250"/>
      <c r="C33" s="250"/>
      <c r="D33" s="250"/>
      <c r="E33" s="250"/>
      <c r="F33" s="250"/>
      <c r="G33" s="31"/>
    </row>
  </sheetData>
  <mergeCells count="3">
    <mergeCell ref="A9:O9"/>
    <mergeCell ref="A11:A12"/>
    <mergeCell ref="A33:F33"/>
  </mergeCells>
  <hyperlinks>
    <hyperlink ref="K11" location="CONTENIDO!B13" display="CONTENIDO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AA33"/>
  <sheetViews>
    <sheetView showGridLines="0" workbookViewId="0">
      <selection activeCell="A7" sqref="A7"/>
    </sheetView>
  </sheetViews>
  <sheetFormatPr baseColWidth="10" defaultRowHeight="11.25" x14ac:dyDescent="0.2"/>
  <cols>
    <col min="1" max="1" width="39.33203125" customWidth="1"/>
    <col min="2" max="2" width="17.33203125" customWidth="1"/>
    <col min="4" max="4" width="12.83203125" customWidth="1"/>
    <col min="5" max="6" width="18.83203125" customWidth="1"/>
    <col min="7" max="8" width="12" customWidth="1"/>
    <col min="9" max="9" width="13.33203125" customWidth="1"/>
    <col min="11" max="11" width="13.33203125" bestFit="1" customWidth="1"/>
  </cols>
  <sheetData>
    <row r="8" spans="1:27" ht="17.25" x14ac:dyDescent="0.3">
      <c r="A8" s="56" t="s">
        <v>43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</row>
    <row r="9" spans="1:27" ht="17.25" x14ac:dyDescent="0.3">
      <c r="A9" s="251" t="s">
        <v>170</v>
      </c>
      <c r="B9" s="251"/>
      <c r="C9" s="251"/>
      <c r="D9" s="251"/>
      <c r="E9" s="251"/>
      <c r="F9" s="251"/>
      <c r="G9" s="251"/>
      <c r="H9" s="251"/>
      <c r="I9" s="251"/>
      <c r="J9" s="251"/>
      <c r="K9" s="251"/>
      <c r="L9" s="251"/>
      <c r="M9" s="251"/>
      <c r="N9" s="251"/>
      <c r="O9" s="251"/>
    </row>
    <row r="11" spans="1:27" ht="28.5" customHeight="1" x14ac:dyDescent="0.2">
      <c r="A11" s="252" t="s">
        <v>41</v>
      </c>
      <c r="B11" s="256" t="s">
        <v>44</v>
      </c>
      <c r="C11" s="256"/>
      <c r="D11" s="257" t="s">
        <v>168</v>
      </c>
      <c r="E11" s="258"/>
      <c r="F11" s="257" t="s">
        <v>45</v>
      </c>
      <c r="G11" s="258"/>
      <c r="H11" s="256" t="s">
        <v>46</v>
      </c>
      <c r="I11" s="256"/>
      <c r="J11" s="256" t="s">
        <v>47</v>
      </c>
      <c r="K11" s="256"/>
      <c r="L11" s="256" t="s">
        <v>60</v>
      </c>
      <c r="M11" s="256"/>
      <c r="P11" s="6" t="s">
        <v>306</v>
      </c>
    </row>
    <row r="12" spans="1:27" ht="13.5" x14ac:dyDescent="0.2">
      <c r="A12" s="252"/>
      <c r="B12" s="26" t="s">
        <v>86</v>
      </c>
      <c r="C12" s="26" t="s">
        <v>169</v>
      </c>
      <c r="D12" s="26" t="s">
        <v>86</v>
      </c>
      <c r="E12" s="26" t="s">
        <v>169</v>
      </c>
      <c r="F12" s="26" t="s">
        <v>86</v>
      </c>
      <c r="G12" s="26" t="s">
        <v>169</v>
      </c>
      <c r="H12" s="26" t="s">
        <v>86</v>
      </c>
      <c r="I12" s="26" t="s">
        <v>169</v>
      </c>
      <c r="J12" s="26" t="s">
        <v>86</v>
      </c>
      <c r="K12" s="26" t="s">
        <v>169</v>
      </c>
      <c r="L12" s="26" t="s">
        <v>86</v>
      </c>
      <c r="M12" s="26" t="s">
        <v>169</v>
      </c>
    </row>
    <row r="13" spans="1:27" ht="13.5" x14ac:dyDescent="0.25">
      <c r="A13" s="4" t="s">
        <v>39</v>
      </c>
      <c r="B13" s="92">
        <v>1313.6060673298034</v>
      </c>
      <c r="C13" s="195">
        <v>0.10733659933190932</v>
      </c>
      <c r="D13" s="92">
        <v>1006.7501749290577</v>
      </c>
      <c r="E13" s="195">
        <v>8.226297277489604E-2</v>
      </c>
      <c r="F13" s="92">
        <v>29.50497512437811</v>
      </c>
      <c r="G13" s="195">
        <v>2.4108930157888831E-3</v>
      </c>
      <c r="H13" s="92">
        <v>1517.8171297908596</v>
      </c>
      <c r="I13" s="195">
        <v>0.12402297246588988</v>
      </c>
      <c r="J13" s="92">
        <v>8370.5151069321819</v>
      </c>
      <c r="K13" s="195">
        <v>0.6839665624115141</v>
      </c>
      <c r="L13" s="92">
        <v>12238.193454106302</v>
      </c>
      <c r="M13" s="195">
        <v>1</v>
      </c>
      <c r="N13" s="90"/>
      <c r="O13" s="149"/>
      <c r="P13" s="150"/>
      <c r="Q13" s="149"/>
      <c r="R13" s="150"/>
      <c r="S13" s="149"/>
      <c r="T13" s="150"/>
      <c r="U13" s="149"/>
      <c r="V13" s="150"/>
      <c r="W13" s="149"/>
      <c r="X13" s="150"/>
      <c r="Y13" s="149"/>
      <c r="Z13" s="150"/>
      <c r="AA13" s="148"/>
    </row>
    <row r="14" spans="1:27" ht="14.25" x14ac:dyDescent="0.3">
      <c r="A14" s="11" t="s">
        <v>156</v>
      </c>
      <c r="B14" s="62">
        <v>28.260696517412942</v>
      </c>
      <c r="C14" s="196">
        <v>0.17232132022812766</v>
      </c>
      <c r="D14" s="62">
        <v>29.188047159162181</v>
      </c>
      <c r="E14" s="196">
        <v>0.17797589731196453</v>
      </c>
      <c r="F14" s="62">
        <v>2.00497512437811</v>
      </c>
      <c r="G14" s="196">
        <v>1.222545807547628E-2</v>
      </c>
      <c r="H14" s="62">
        <v>52.065671641791049</v>
      </c>
      <c r="I14" s="196">
        <v>0.31747360757189663</v>
      </c>
      <c r="J14" s="62">
        <v>52.480609557255754</v>
      </c>
      <c r="K14" s="196">
        <v>0.32000371681253514</v>
      </c>
      <c r="L14" s="62">
        <v>164</v>
      </c>
      <c r="M14" s="196">
        <v>1</v>
      </c>
      <c r="N14" s="90"/>
      <c r="O14" s="149"/>
      <c r="P14" s="150"/>
      <c r="Q14" s="149"/>
      <c r="R14" s="150"/>
      <c r="S14" s="149"/>
      <c r="T14" s="150"/>
      <c r="U14" s="149"/>
      <c r="V14" s="150"/>
      <c r="W14" s="149"/>
      <c r="X14" s="150"/>
      <c r="Y14" s="149"/>
      <c r="Z14" s="150"/>
      <c r="AA14" s="148"/>
    </row>
    <row r="15" spans="1:27" ht="14.25" x14ac:dyDescent="0.3">
      <c r="A15" s="11" t="s">
        <v>147</v>
      </c>
      <c r="B15" s="62">
        <v>299.01788304820701</v>
      </c>
      <c r="C15" s="196">
        <v>0.17519009574402322</v>
      </c>
      <c r="D15" s="62">
        <v>329.75506598371862</v>
      </c>
      <c r="E15" s="196">
        <v>0.19319855051094334</v>
      </c>
      <c r="F15" s="62">
        <v>14</v>
      </c>
      <c r="G15" s="196">
        <v>8.2023901561128782E-3</v>
      </c>
      <c r="H15" s="62">
        <v>492.15207842237629</v>
      </c>
      <c r="I15" s="196">
        <v>0.28834452595444238</v>
      </c>
      <c r="J15" s="62">
        <v>571.8945377630896</v>
      </c>
      <c r="K15" s="196">
        <v>0.33506443763447796</v>
      </c>
      <c r="L15" s="62">
        <v>1706.819565217392</v>
      </c>
      <c r="M15" s="196">
        <v>1</v>
      </c>
      <c r="N15" s="90"/>
      <c r="O15" s="149"/>
      <c r="P15" s="150"/>
      <c r="Q15" s="149"/>
      <c r="R15" s="150"/>
      <c r="S15" s="149"/>
      <c r="T15" s="150"/>
      <c r="U15" s="149"/>
      <c r="V15" s="150"/>
      <c r="W15" s="149"/>
      <c r="X15" s="150"/>
      <c r="Y15" s="149"/>
      <c r="Z15" s="150"/>
      <c r="AA15" s="148"/>
    </row>
    <row r="16" spans="1:27" ht="28.5" x14ac:dyDescent="0.3">
      <c r="A16" s="11" t="s">
        <v>112</v>
      </c>
      <c r="B16" s="62">
        <v>13.555555555555561</v>
      </c>
      <c r="C16" s="196">
        <v>0.33888888888888863</v>
      </c>
      <c r="D16" s="62">
        <v>3.11111111111112</v>
      </c>
      <c r="E16" s="196">
        <v>7.7777777777777918E-2</v>
      </c>
      <c r="F16" s="62">
        <v>0</v>
      </c>
      <c r="G16" s="196">
        <v>0</v>
      </c>
      <c r="H16" s="62">
        <v>17.111111111111121</v>
      </c>
      <c r="I16" s="196">
        <v>0.42777777777777759</v>
      </c>
      <c r="J16" s="62">
        <v>6.2222222222222401</v>
      </c>
      <c r="K16" s="196">
        <v>0.15555555555555584</v>
      </c>
      <c r="L16" s="62">
        <v>40.000000000000043</v>
      </c>
      <c r="M16" s="196">
        <v>1</v>
      </c>
      <c r="N16" s="90"/>
      <c r="O16" s="149"/>
      <c r="P16" s="150"/>
      <c r="Q16" s="149"/>
      <c r="R16" s="150"/>
      <c r="S16" s="149"/>
      <c r="T16" s="150"/>
      <c r="U16" s="149"/>
      <c r="V16" s="150"/>
      <c r="W16" s="149"/>
      <c r="X16" s="150"/>
      <c r="Y16" s="149"/>
      <c r="Z16" s="150"/>
      <c r="AA16" s="148"/>
    </row>
    <row r="17" spans="1:27" ht="28.5" x14ac:dyDescent="0.3">
      <c r="A17" s="11" t="s">
        <v>58</v>
      </c>
      <c r="B17" s="62">
        <v>31.045196615231461</v>
      </c>
      <c r="C17" s="196">
        <v>0.35684134040495918</v>
      </c>
      <c r="D17" s="62">
        <v>19.675858636137377</v>
      </c>
      <c r="E17" s="196">
        <v>0.22615929466824564</v>
      </c>
      <c r="F17" s="62">
        <v>0</v>
      </c>
      <c r="G17" s="196">
        <v>0</v>
      </c>
      <c r="H17" s="62">
        <v>20.896266799402689</v>
      </c>
      <c r="I17" s="196">
        <v>0.24018697470577796</v>
      </c>
      <c r="J17" s="62">
        <v>15.382677949228469</v>
      </c>
      <c r="K17" s="196">
        <v>0.17681239022101683</v>
      </c>
      <c r="L17" s="62">
        <v>87.000000000000028</v>
      </c>
      <c r="M17" s="196">
        <v>1</v>
      </c>
      <c r="N17" s="90"/>
      <c r="O17" s="149"/>
      <c r="P17" s="150"/>
      <c r="Q17" s="149"/>
      <c r="R17" s="150"/>
      <c r="S17" s="149"/>
      <c r="T17" s="150"/>
      <c r="U17" s="149"/>
      <c r="V17" s="150"/>
      <c r="W17" s="149"/>
      <c r="X17" s="150"/>
      <c r="Y17" s="149"/>
      <c r="Z17" s="150"/>
      <c r="AA17" s="148"/>
    </row>
    <row r="18" spans="1:27" ht="14.25" x14ac:dyDescent="0.3">
      <c r="A18" s="11" t="s">
        <v>148</v>
      </c>
      <c r="B18" s="62">
        <v>80.342814110852004</v>
      </c>
      <c r="C18" s="196">
        <v>0.14295874396948766</v>
      </c>
      <c r="D18" s="62">
        <v>27</v>
      </c>
      <c r="E18" s="196">
        <v>4.8042704626334559E-2</v>
      </c>
      <c r="F18" s="62">
        <v>1</v>
      </c>
      <c r="G18" s="196">
        <v>1.7793594306049836E-3</v>
      </c>
      <c r="H18" s="62">
        <v>27.088968005095118</v>
      </c>
      <c r="I18" s="196">
        <v>4.8201010685222673E-2</v>
      </c>
      <c r="J18" s="62">
        <v>426.5682178840525</v>
      </c>
      <c r="K18" s="196">
        <v>0.7590181812883503</v>
      </c>
      <c r="L18" s="62">
        <v>561.99999999999955</v>
      </c>
      <c r="M18" s="196">
        <v>1</v>
      </c>
      <c r="N18" s="90"/>
      <c r="O18" s="149"/>
      <c r="P18" s="150"/>
      <c r="Q18" s="149"/>
      <c r="R18" s="150"/>
      <c r="S18" s="149"/>
      <c r="T18" s="150"/>
      <c r="U18" s="149"/>
      <c r="V18" s="150"/>
      <c r="W18" s="149"/>
      <c r="X18" s="150"/>
      <c r="Y18" s="149"/>
      <c r="Z18" s="150"/>
      <c r="AA18" s="148"/>
    </row>
    <row r="19" spans="1:27" ht="14.25" x14ac:dyDescent="0.3">
      <c r="A19" s="11" t="s">
        <v>149</v>
      </c>
      <c r="B19" s="62">
        <v>599.78306888688326</v>
      </c>
      <c r="C19" s="196">
        <v>9.1430345866902879E-2</v>
      </c>
      <c r="D19" s="62">
        <v>463.08870284988973</v>
      </c>
      <c r="E19" s="196">
        <v>7.0592790068580699E-2</v>
      </c>
      <c r="F19" s="62">
        <v>5</v>
      </c>
      <c r="G19" s="196">
        <v>7.6219512195121889E-4</v>
      </c>
      <c r="H19" s="62">
        <v>710.04262244979589</v>
      </c>
      <c r="I19" s="196">
        <v>0.10823820464173711</v>
      </c>
      <c r="J19" s="62">
        <v>4782.085605813435</v>
      </c>
      <c r="K19" s="196">
        <v>0.72897646430082796</v>
      </c>
      <c r="L19" s="62">
        <v>6560.0000000000045</v>
      </c>
      <c r="M19" s="196">
        <v>1</v>
      </c>
      <c r="N19" s="90"/>
      <c r="O19" s="149"/>
      <c r="P19" s="150"/>
      <c r="Q19" s="149"/>
      <c r="R19" s="150"/>
      <c r="S19" s="149"/>
      <c r="T19" s="150"/>
      <c r="U19" s="149"/>
      <c r="V19" s="150"/>
      <c r="W19" s="149"/>
      <c r="X19" s="150"/>
      <c r="Y19" s="149"/>
      <c r="Z19" s="150"/>
      <c r="AA19" s="148"/>
    </row>
    <row r="20" spans="1:27" ht="14.25" x14ac:dyDescent="0.3">
      <c r="A20" s="11" t="s">
        <v>40</v>
      </c>
      <c r="B20" s="62">
        <v>50.051858695865903</v>
      </c>
      <c r="C20" s="196">
        <v>6.5771167800086558E-2</v>
      </c>
      <c r="D20" s="62">
        <v>18</v>
      </c>
      <c r="E20" s="196">
        <v>2.3653088042049918E-2</v>
      </c>
      <c r="F20" s="62">
        <v>1</v>
      </c>
      <c r="G20" s="196">
        <v>1.3140604467805508E-3</v>
      </c>
      <c r="H20" s="62">
        <v>70.796582799395793</v>
      </c>
      <c r="I20" s="196">
        <v>9.3030989223910301E-2</v>
      </c>
      <c r="J20" s="62">
        <v>621.15155850473866</v>
      </c>
      <c r="K20" s="196">
        <v>0.81623069448717245</v>
      </c>
      <c r="L20" s="62">
        <v>761.00000000000057</v>
      </c>
      <c r="M20" s="196">
        <v>1</v>
      </c>
      <c r="N20" s="90"/>
      <c r="O20" s="149"/>
      <c r="P20" s="150"/>
      <c r="Q20" s="149"/>
      <c r="R20" s="150"/>
      <c r="S20" s="149"/>
      <c r="T20" s="150"/>
      <c r="U20" s="149"/>
      <c r="V20" s="150"/>
      <c r="W20" s="149"/>
      <c r="X20" s="150"/>
      <c r="Y20" s="149"/>
      <c r="Z20" s="150"/>
      <c r="AA20" s="148"/>
    </row>
    <row r="21" spans="1:27" ht="28.5" x14ac:dyDescent="0.3">
      <c r="A21" s="11" t="s">
        <v>157</v>
      </c>
      <c r="B21" s="62">
        <v>43.204733898091689</v>
      </c>
      <c r="C21" s="196">
        <v>0.23104135774380569</v>
      </c>
      <c r="D21" s="62">
        <v>2</v>
      </c>
      <c r="E21" s="196">
        <v>1.0695187165775397E-2</v>
      </c>
      <c r="F21" s="62">
        <v>0</v>
      </c>
      <c r="G21" s="196">
        <v>0</v>
      </c>
      <c r="H21" s="62">
        <v>10</v>
      </c>
      <c r="I21" s="196">
        <v>5.3475935828876976E-2</v>
      </c>
      <c r="J21" s="62">
        <v>131.7952661019084</v>
      </c>
      <c r="K21" s="196">
        <v>0.70478751926154193</v>
      </c>
      <c r="L21" s="62">
        <v>187.00000000000009</v>
      </c>
      <c r="M21" s="196">
        <v>1</v>
      </c>
      <c r="N21" s="90"/>
      <c r="O21" s="149"/>
      <c r="P21" s="150"/>
      <c r="Q21" s="149"/>
      <c r="R21" s="150"/>
      <c r="S21" s="149"/>
      <c r="T21" s="150"/>
      <c r="U21" s="149"/>
      <c r="V21" s="150"/>
      <c r="W21" s="149"/>
      <c r="X21" s="150"/>
      <c r="Y21" s="149"/>
      <c r="Z21" s="150"/>
      <c r="AA21" s="148"/>
    </row>
    <row r="22" spans="1:27" ht="14.25" x14ac:dyDescent="0.3">
      <c r="A22" s="11" t="s">
        <v>57</v>
      </c>
      <c r="B22" s="62">
        <v>32.917000311856619</v>
      </c>
      <c r="C22" s="196">
        <v>0.14063755177152124</v>
      </c>
      <c r="D22" s="62">
        <v>8</v>
      </c>
      <c r="E22" s="196">
        <v>3.4179919297412764E-2</v>
      </c>
      <c r="F22" s="62">
        <v>0</v>
      </c>
      <c r="G22" s="196">
        <v>0</v>
      </c>
      <c r="H22" s="62">
        <v>0</v>
      </c>
      <c r="I22" s="196">
        <v>0</v>
      </c>
      <c r="J22" s="62">
        <v>193.13855524369899</v>
      </c>
      <c r="K22" s="196">
        <v>0.82518252893106603</v>
      </c>
      <c r="L22" s="62">
        <v>234.0555555555556</v>
      </c>
      <c r="M22" s="196">
        <v>1</v>
      </c>
      <c r="N22" s="90"/>
      <c r="O22" s="149"/>
      <c r="P22" s="150"/>
      <c r="Q22" s="149"/>
      <c r="R22" s="150"/>
      <c r="S22" s="149"/>
      <c r="T22" s="150"/>
      <c r="U22" s="149"/>
      <c r="V22" s="150"/>
      <c r="W22" s="149"/>
      <c r="X22" s="150"/>
      <c r="Y22" s="149"/>
      <c r="Z22" s="150"/>
      <c r="AA22" s="148"/>
    </row>
    <row r="23" spans="1:27" ht="14.25" x14ac:dyDescent="0.3">
      <c r="A23" s="11" t="s">
        <v>152</v>
      </c>
      <c r="B23" s="62">
        <v>1</v>
      </c>
      <c r="C23" s="196">
        <v>1.6722408026755852E-2</v>
      </c>
      <c r="D23" s="62">
        <v>0</v>
      </c>
      <c r="E23" s="196">
        <v>0</v>
      </c>
      <c r="F23" s="62">
        <v>0</v>
      </c>
      <c r="G23" s="196">
        <v>0</v>
      </c>
      <c r="H23" s="62">
        <v>0</v>
      </c>
      <c r="I23" s="196">
        <v>0</v>
      </c>
      <c r="J23" s="62">
        <v>58.8</v>
      </c>
      <c r="K23" s="196">
        <v>0.98327759197324416</v>
      </c>
      <c r="L23" s="62">
        <v>59.8</v>
      </c>
      <c r="M23" s="196">
        <v>1</v>
      </c>
      <c r="N23" s="90"/>
      <c r="O23" s="149"/>
      <c r="P23" s="150"/>
      <c r="Q23" s="149"/>
      <c r="R23" s="150"/>
      <c r="S23" s="149"/>
      <c r="T23" s="150"/>
      <c r="U23" s="149"/>
      <c r="V23" s="150"/>
      <c r="W23" s="149"/>
      <c r="X23" s="150"/>
      <c r="Y23" s="149"/>
      <c r="Z23" s="150"/>
      <c r="AA23" s="148"/>
    </row>
    <row r="24" spans="1:27" ht="14.25" x14ac:dyDescent="0.3">
      <c r="A24" s="11" t="s">
        <v>110</v>
      </c>
      <c r="B24" s="62">
        <v>9.8697274778684303</v>
      </c>
      <c r="C24" s="196">
        <v>4.745061287436745E-2</v>
      </c>
      <c r="D24" s="62">
        <v>14.86972747786843</v>
      </c>
      <c r="E24" s="196">
        <v>7.1489074412828979E-2</v>
      </c>
      <c r="F24" s="62">
        <v>2.5</v>
      </c>
      <c r="G24" s="196">
        <v>1.2019230769230768E-2</v>
      </c>
      <c r="H24" s="62">
        <v>6.0810424455685101</v>
      </c>
      <c r="I24" s="196">
        <v>2.9235780988310141E-2</v>
      </c>
      <c r="J24" s="62">
        <v>174.67950259869471</v>
      </c>
      <c r="K24" s="196">
        <v>0.83980530095526296</v>
      </c>
      <c r="L24" s="62">
        <v>208.00000000000003</v>
      </c>
      <c r="M24" s="196">
        <v>1</v>
      </c>
      <c r="N24" s="90"/>
      <c r="O24" s="149"/>
      <c r="P24" s="150"/>
      <c r="Q24" s="149"/>
      <c r="R24" s="150"/>
      <c r="S24" s="149"/>
      <c r="T24" s="150"/>
      <c r="U24" s="149"/>
      <c r="V24" s="150"/>
      <c r="W24" s="149"/>
      <c r="X24" s="150"/>
      <c r="Y24" s="149"/>
      <c r="Z24" s="150"/>
      <c r="AA24" s="148"/>
    </row>
    <row r="25" spans="1:27" ht="28.5" x14ac:dyDescent="0.3">
      <c r="A25" s="11" t="s">
        <v>153</v>
      </c>
      <c r="B25" s="62">
        <v>27.048192771084299</v>
      </c>
      <c r="C25" s="196">
        <v>4.9669811905179086E-2</v>
      </c>
      <c r="D25" s="62">
        <v>6</v>
      </c>
      <c r="E25" s="196">
        <v>1.1018069634200099E-2</v>
      </c>
      <c r="F25" s="62">
        <v>0</v>
      </c>
      <c r="G25" s="196">
        <v>0</v>
      </c>
      <c r="H25" s="62">
        <v>5</v>
      </c>
      <c r="I25" s="196">
        <v>9.1817246951667493E-3</v>
      </c>
      <c r="J25" s="62">
        <v>506.51180722891519</v>
      </c>
      <c r="K25" s="196">
        <v>0.93013039376545403</v>
      </c>
      <c r="L25" s="62">
        <v>544.55999999999949</v>
      </c>
      <c r="M25" s="196">
        <v>1</v>
      </c>
      <c r="N25" s="90"/>
      <c r="O25" s="149"/>
      <c r="P25" s="150"/>
      <c r="Q25" s="149"/>
      <c r="R25" s="150"/>
      <c r="S25" s="149"/>
      <c r="T25" s="150"/>
      <c r="U25" s="149"/>
      <c r="V25" s="150"/>
      <c r="W25" s="149"/>
      <c r="X25" s="150"/>
      <c r="Y25" s="149"/>
      <c r="Z25" s="150"/>
      <c r="AA25" s="148"/>
    </row>
    <row r="26" spans="1:27" ht="28.5" x14ac:dyDescent="0.3">
      <c r="A26" s="11" t="s">
        <v>78</v>
      </c>
      <c r="B26" s="62">
        <v>28.652211789443697</v>
      </c>
      <c r="C26" s="196">
        <v>7.2721349719400252E-2</v>
      </c>
      <c r="D26" s="62">
        <v>16.3994807617456</v>
      </c>
      <c r="E26" s="196">
        <v>4.1623047618643653E-2</v>
      </c>
      <c r="F26" s="62">
        <v>0</v>
      </c>
      <c r="G26" s="196">
        <v>0</v>
      </c>
      <c r="H26" s="62">
        <v>10</v>
      </c>
      <c r="I26" s="196">
        <v>2.5380710659898477E-2</v>
      </c>
      <c r="J26" s="62">
        <v>338.94830744881079</v>
      </c>
      <c r="K26" s="196">
        <v>0.86027489200205798</v>
      </c>
      <c r="L26" s="62">
        <v>394</v>
      </c>
      <c r="M26" s="196">
        <v>1</v>
      </c>
      <c r="N26" s="90"/>
      <c r="O26" s="149"/>
      <c r="P26" s="150"/>
      <c r="Q26" s="149"/>
      <c r="R26" s="150"/>
      <c r="S26" s="149"/>
      <c r="T26" s="150"/>
      <c r="U26" s="149"/>
      <c r="V26" s="150"/>
      <c r="W26" s="149"/>
      <c r="X26" s="150"/>
      <c r="Y26" s="149"/>
      <c r="Z26" s="150"/>
      <c r="AA26" s="148"/>
    </row>
    <row r="27" spans="1:27" ht="14.25" x14ac:dyDescent="0.3">
      <c r="A27" s="11" t="s">
        <v>49</v>
      </c>
      <c r="B27" s="62">
        <v>17.118477576035282</v>
      </c>
      <c r="C27" s="196">
        <v>6.2249009367400993E-2</v>
      </c>
      <c r="D27" s="62">
        <v>2</v>
      </c>
      <c r="E27" s="196">
        <v>7.2727272727272693E-3</v>
      </c>
      <c r="F27" s="62">
        <v>0</v>
      </c>
      <c r="G27" s="196">
        <v>0</v>
      </c>
      <c r="H27" s="62">
        <v>8.961538461538451</v>
      </c>
      <c r="I27" s="196">
        <v>3.2587412587412538E-2</v>
      </c>
      <c r="J27" s="62">
        <v>246.91998396242636</v>
      </c>
      <c r="K27" s="196">
        <v>0.89789085077245911</v>
      </c>
      <c r="L27" s="62">
        <v>275.00000000000011</v>
      </c>
      <c r="M27" s="196">
        <v>1</v>
      </c>
      <c r="N27" s="90"/>
      <c r="O27" s="149"/>
      <c r="P27" s="150"/>
      <c r="Q27" s="149"/>
      <c r="R27" s="150"/>
      <c r="S27" s="149"/>
      <c r="T27" s="150"/>
      <c r="U27" s="149"/>
      <c r="V27" s="150"/>
      <c r="W27" s="149"/>
      <c r="X27" s="150"/>
      <c r="Y27" s="149"/>
      <c r="Z27" s="150"/>
      <c r="AA27" s="148"/>
    </row>
    <row r="28" spans="1:27" ht="14.25" x14ac:dyDescent="0.3">
      <c r="A28" s="11" t="s">
        <v>158</v>
      </c>
      <c r="B28" s="62">
        <v>41.112179487179475</v>
      </c>
      <c r="C28" s="196">
        <v>0.11714262230705302</v>
      </c>
      <c r="D28" s="62">
        <v>62.257504690431517</v>
      </c>
      <c r="E28" s="196">
        <v>0.1773928662674055</v>
      </c>
      <c r="F28" s="62">
        <v>3</v>
      </c>
      <c r="G28" s="196">
        <v>8.5480232696189019E-3</v>
      </c>
      <c r="H28" s="62">
        <v>74.621247654784241</v>
      </c>
      <c r="I28" s="196">
        <v>0.21262138712036355</v>
      </c>
      <c r="J28" s="62">
        <v>169.96740150093808</v>
      </c>
      <c r="K28" s="196">
        <v>0.48429510103555917</v>
      </c>
      <c r="L28" s="62">
        <v>350.95833333333326</v>
      </c>
      <c r="M28" s="196">
        <v>1</v>
      </c>
      <c r="N28" s="90"/>
      <c r="O28" s="149"/>
      <c r="P28" s="150"/>
      <c r="Q28" s="149"/>
      <c r="R28" s="150"/>
      <c r="S28" s="149"/>
      <c r="T28" s="150"/>
      <c r="U28" s="149"/>
      <c r="V28" s="150"/>
      <c r="W28" s="149"/>
      <c r="X28" s="150"/>
      <c r="Y28" s="149"/>
      <c r="Z28" s="150"/>
      <c r="AA28" s="148"/>
    </row>
    <row r="29" spans="1:27" ht="14.25" x14ac:dyDescent="0.3">
      <c r="A29" s="11" t="s">
        <v>111</v>
      </c>
      <c r="B29" s="62">
        <v>1.3764705882352899</v>
      </c>
      <c r="C29" s="196">
        <v>2.8091236494597729E-2</v>
      </c>
      <c r="D29" s="62">
        <v>1.6546762589928099</v>
      </c>
      <c r="E29" s="196">
        <v>3.3768903244751201E-2</v>
      </c>
      <c r="F29" s="62">
        <v>0</v>
      </c>
      <c r="G29" s="196">
        <v>0</v>
      </c>
      <c r="H29" s="62">
        <v>0</v>
      </c>
      <c r="I29" s="196">
        <v>0</v>
      </c>
      <c r="J29" s="62">
        <v>45.968853152771928</v>
      </c>
      <c r="K29" s="196">
        <v>0.93813986026065099</v>
      </c>
      <c r="L29" s="62">
        <v>49.000000000000036</v>
      </c>
      <c r="M29" s="196">
        <v>1</v>
      </c>
      <c r="N29" s="90"/>
      <c r="O29" s="149"/>
      <c r="P29" s="150"/>
      <c r="Q29" s="149"/>
      <c r="R29" s="150"/>
      <c r="S29" s="149"/>
      <c r="T29" s="150"/>
      <c r="U29" s="149"/>
      <c r="V29" s="150"/>
      <c r="W29" s="149"/>
      <c r="X29" s="150"/>
      <c r="Y29" s="149"/>
      <c r="Z29" s="150"/>
      <c r="AA29" s="148"/>
    </row>
    <row r="30" spans="1:27" ht="15" thickBot="1" x14ac:dyDescent="0.35">
      <c r="A30" s="72" t="s">
        <v>155</v>
      </c>
      <c r="B30" s="93">
        <v>9.25</v>
      </c>
      <c r="C30" s="197">
        <v>0.16818181818181815</v>
      </c>
      <c r="D30" s="93">
        <v>3.75</v>
      </c>
      <c r="E30" s="197">
        <v>6.8181818181818177E-2</v>
      </c>
      <c r="F30" s="93">
        <v>1</v>
      </c>
      <c r="G30" s="197">
        <v>1.8181818181818181E-2</v>
      </c>
      <c r="H30" s="93">
        <v>13</v>
      </c>
      <c r="I30" s="197">
        <v>0.23636363636363636</v>
      </c>
      <c r="J30" s="93">
        <v>28</v>
      </c>
      <c r="K30" s="197">
        <v>0.50909090909090904</v>
      </c>
      <c r="L30" s="93">
        <v>55</v>
      </c>
      <c r="M30" s="197">
        <v>1</v>
      </c>
      <c r="N30" s="90"/>
      <c r="O30" s="149"/>
      <c r="P30" s="150"/>
      <c r="Q30" s="149"/>
      <c r="R30" s="150"/>
      <c r="S30" s="149"/>
      <c r="T30" s="150"/>
      <c r="U30" s="149"/>
      <c r="V30" s="150"/>
      <c r="W30" s="149"/>
      <c r="X30" s="150"/>
      <c r="Y30" s="149"/>
      <c r="Z30" s="150"/>
      <c r="AA30" s="148"/>
    </row>
    <row r="31" spans="1:27" ht="14.25" x14ac:dyDescent="0.2">
      <c r="A31" s="71" t="s">
        <v>114</v>
      </c>
      <c r="B31" s="62">
        <v>929.64773399646981</v>
      </c>
      <c r="C31" s="196">
        <v>9.7103316759956149E-2</v>
      </c>
      <c r="D31" s="62">
        <v>624.92883769851312</v>
      </c>
      <c r="E31" s="196">
        <v>6.5274900008200715E-2</v>
      </c>
      <c r="F31" s="62">
        <v>6.0049751243781095</v>
      </c>
      <c r="G31" s="196">
        <v>6.2723005748794604E-4</v>
      </c>
      <c r="H31" s="62">
        <v>994.43234718216388</v>
      </c>
      <c r="I31" s="196">
        <v>0.10387018186949405</v>
      </c>
      <c r="J31" s="62">
        <v>7018.7861059984707</v>
      </c>
      <c r="K31" s="196">
        <v>0.73312437130485886</v>
      </c>
      <c r="L31" s="62">
        <v>9573.8000000000175</v>
      </c>
      <c r="M31" s="196">
        <v>1</v>
      </c>
      <c r="N31" s="87"/>
      <c r="O31" s="149"/>
      <c r="P31" s="150"/>
      <c r="Q31" s="149"/>
      <c r="R31" s="150"/>
      <c r="S31" s="149"/>
      <c r="T31" s="150"/>
      <c r="U31" s="149"/>
      <c r="V31" s="150"/>
      <c r="W31" s="149"/>
      <c r="X31" s="150"/>
      <c r="Y31" s="149"/>
      <c r="Z31" s="150"/>
      <c r="AA31" s="148"/>
    </row>
    <row r="32" spans="1:27" ht="14.25" x14ac:dyDescent="0.2">
      <c r="A32" s="19" t="s">
        <v>113</v>
      </c>
      <c r="B32" s="62">
        <v>383.95833333333337</v>
      </c>
      <c r="C32" s="196">
        <v>0.14410721987835121</v>
      </c>
      <c r="D32" s="62">
        <v>381.82133723054443</v>
      </c>
      <c r="E32" s="196">
        <v>0.14330516262231965</v>
      </c>
      <c r="F32" s="62">
        <v>23.5</v>
      </c>
      <c r="G32" s="196">
        <v>8.820018666455787E-3</v>
      </c>
      <c r="H32" s="62">
        <v>523.38478260869567</v>
      </c>
      <c r="I32" s="196">
        <v>0.19643674690840851</v>
      </c>
      <c r="J32" s="62">
        <v>1351.7290009337069</v>
      </c>
      <c r="K32" s="196">
        <v>0.50733085192446492</v>
      </c>
      <c r="L32" s="62">
        <v>2664.3934541062799</v>
      </c>
      <c r="M32" s="196">
        <v>1</v>
      </c>
      <c r="N32" s="87"/>
      <c r="O32" s="149"/>
      <c r="P32" s="150"/>
      <c r="Q32" s="149"/>
      <c r="R32" s="150"/>
      <c r="S32" s="149"/>
      <c r="T32" s="150"/>
      <c r="U32" s="149"/>
      <c r="V32" s="150"/>
      <c r="W32" s="149"/>
      <c r="X32" s="150"/>
      <c r="Y32" s="149"/>
      <c r="Z32" s="150"/>
      <c r="AA32" s="148"/>
    </row>
    <row r="33" spans="1:6" ht="14.25" x14ac:dyDescent="0.2">
      <c r="A33" s="250" t="s">
        <v>355</v>
      </c>
      <c r="B33" s="250"/>
      <c r="C33" s="250"/>
      <c r="D33" s="250"/>
      <c r="E33" s="250"/>
      <c r="F33" s="250"/>
    </row>
  </sheetData>
  <mergeCells count="9">
    <mergeCell ref="H11:I11"/>
    <mergeCell ref="J11:K11"/>
    <mergeCell ref="L11:M11"/>
    <mergeCell ref="A9:O9"/>
    <mergeCell ref="A33:F33"/>
    <mergeCell ref="A11:A12"/>
    <mergeCell ref="B11:C11"/>
    <mergeCell ref="D11:E11"/>
    <mergeCell ref="F11:G11"/>
  </mergeCells>
  <hyperlinks>
    <hyperlink ref="P11" location="CONTENIDO!B14" display="CONTENIDO"/>
  </hyperlink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O36"/>
  <sheetViews>
    <sheetView showGridLines="0" workbookViewId="0">
      <selection activeCell="A15" sqref="A15"/>
    </sheetView>
  </sheetViews>
  <sheetFormatPr baseColWidth="10" defaultRowHeight="11.25" x14ac:dyDescent="0.2"/>
  <cols>
    <col min="1" max="1" width="39.33203125" customWidth="1"/>
    <col min="2" max="2" width="18.1640625" bestFit="1" customWidth="1"/>
    <col min="3" max="3" width="23.33203125" customWidth="1"/>
    <col min="4" max="4" width="10.33203125" bestFit="1" customWidth="1"/>
    <col min="5" max="5" width="24.1640625" bestFit="1" customWidth="1"/>
    <col min="6" max="6" width="18" bestFit="1" customWidth="1"/>
    <col min="7" max="7" width="17.83203125" customWidth="1"/>
    <col min="8" max="8" width="14.83203125" customWidth="1"/>
    <col min="9" max="9" width="13.33203125" bestFit="1" customWidth="1"/>
  </cols>
  <sheetData>
    <row r="8" spans="1:15" ht="18" customHeight="1" x14ac:dyDescent="0.3">
      <c r="A8" s="260" t="s">
        <v>48</v>
      </c>
      <c r="B8" s="260"/>
      <c r="C8" s="260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</row>
    <row r="9" spans="1:15" ht="17.25" x14ac:dyDescent="0.3">
      <c r="A9" s="251" t="s">
        <v>175</v>
      </c>
      <c r="B9" s="251"/>
      <c r="C9" s="251"/>
      <c r="D9" s="251"/>
      <c r="E9" s="251"/>
      <c r="F9" s="251"/>
      <c r="G9" s="251"/>
      <c r="H9" s="251"/>
      <c r="I9" s="251"/>
      <c r="J9" s="251"/>
      <c r="K9" s="251"/>
      <c r="L9" s="251"/>
      <c r="M9" s="251"/>
      <c r="N9" s="251"/>
      <c r="O9" s="251"/>
    </row>
    <row r="11" spans="1:15" ht="44.25" customHeight="1" x14ac:dyDescent="0.2">
      <c r="A11" s="252" t="s">
        <v>41</v>
      </c>
      <c r="B11" s="120" t="s">
        <v>176</v>
      </c>
      <c r="C11" s="261" t="s">
        <v>171</v>
      </c>
      <c r="D11" s="261" t="s">
        <v>172</v>
      </c>
      <c r="E11" s="261" t="s">
        <v>173</v>
      </c>
      <c r="F11" s="120" t="s">
        <v>177</v>
      </c>
      <c r="G11" s="126"/>
      <c r="H11" s="6" t="s">
        <v>306</v>
      </c>
      <c r="I11" s="126"/>
      <c r="J11" s="126"/>
      <c r="K11" s="126"/>
      <c r="L11" s="126"/>
      <c r="M11" s="126"/>
    </row>
    <row r="12" spans="1:15" ht="14.25" customHeight="1" x14ac:dyDescent="0.2">
      <c r="A12" s="252"/>
      <c r="B12" s="123" t="s">
        <v>162</v>
      </c>
      <c r="C12" s="262"/>
      <c r="D12" s="262"/>
      <c r="E12" s="262"/>
      <c r="F12" s="123" t="s">
        <v>174</v>
      </c>
      <c r="G12" s="126"/>
      <c r="H12" s="126"/>
      <c r="I12" s="126"/>
      <c r="J12" s="126"/>
      <c r="K12" s="126"/>
      <c r="L12" s="126"/>
      <c r="M12" s="126"/>
    </row>
    <row r="13" spans="1:15" ht="14.25" x14ac:dyDescent="0.25">
      <c r="A13" s="4" t="s">
        <v>39</v>
      </c>
      <c r="B13" s="204">
        <v>173334775.43130928</v>
      </c>
      <c r="C13" s="5">
        <v>4970.0801232053727</v>
      </c>
      <c r="D13" s="92">
        <v>12238.193454106302</v>
      </c>
      <c r="E13" s="195">
        <f>C13/D13</f>
        <v>0.40611223722221462</v>
      </c>
      <c r="F13" s="204">
        <f>B13/C13</f>
        <v>34875.650117189623</v>
      </c>
      <c r="G13" s="126"/>
      <c r="H13" s="152"/>
      <c r="I13" s="152"/>
      <c r="J13" s="152"/>
      <c r="K13" s="151"/>
      <c r="L13" s="94"/>
      <c r="M13" s="126"/>
    </row>
    <row r="14" spans="1:15" ht="14.25" x14ac:dyDescent="0.3">
      <c r="A14" s="11" t="s">
        <v>146</v>
      </c>
      <c r="B14" s="205">
        <v>41276404.832881808</v>
      </c>
      <c r="C14" s="3">
        <v>154.19327731092437</v>
      </c>
      <c r="D14" s="62">
        <v>164</v>
      </c>
      <c r="E14" s="196">
        <f t="shared" ref="E14:E30" si="0">C14/D14</f>
        <v>0.94020291043246573</v>
      </c>
      <c r="F14" s="205">
        <f t="shared" ref="F14:F32" si="1">B14/C14</f>
        <v>267692.63584462012</v>
      </c>
      <c r="G14" s="126"/>
      <c r="H14" s="152"/>
      <c r="I14" s="152"/>
      <c r="J14" s="152"/>
      <c r="K14" s="151"/>
      <c r="L14" s="94"/>
      <c r="M14" s="126"/>
    </row>
    <row r="15" spans="1:15" ht="14.25" x14ac:dyDescent="0.3">
      <c r="A15" s="11" t="s">
        <v>147</v>
      </c>
      <c r="B15" s="205">
        <v>57343342.707139708</v>
      </c>
      <c r="C15" s="3">
        <v>1410.1253475817766</v>
      </c>
      <c r="D15" s="62">
        <v>1706.819565217392</v>
      </c>
      <c r="E15" s="196">
        <f t="shared" si="0"/>
        <v>0.82617130499214408</v>
      </c>
      <c r="F15" s="205">
        <f t="shared" si="1"/>
        <v>40665.422265813308</v>
      </c>
      <c r="G15" s="126"/>
      <c r="H15" s="152"/>
      <c r="I15" s="152"/>
      <c r="J15" s="152"/>
      <c r="K15" s="151"/>
      <c r="L15" s="94"/>
      <c r="M15" s="126"/>
    </row>
    <row r="16" spans="1:15" ht="28.5" x14ac:dyDescent="0.3">
      <c r="A16" s="11" t="s">
        <v>112</v>
      </c>
      <c r="B16" s="205">
        <v>6958169.444444444</v>
      </c>
      <c r="C16" s="3">
        <v>32.7777777777778</v>
      </c>
      <c r="D16" s="62">
        <v>40.000000000000043</v>
      </c>
      <c r="E16" s="196">
        <f t="shared" si="0"/>
        <v>0.81944444444444409</v>
      </c>
      <c r="F16" s="205">
        <f t="shared" si="1"/>
        <v>212283.13559322018</v>
      </c>
      <c r="G16" s="126"/>
      <c r="H16" s="152"/>
      <c r="I16" s="152"/>
      <c r="J16" s="152"/>
      <c r="K16" s="151"/>
      <c r="L16" s="94"/>
      <c r="M16" s="126"/>
    </row>
    <row r="17" spans="1:13" ht="28.5" x14ac:dyDescent="0.3">
      <c r="A17" s="11" t="s">
        <v>58</v>
      </c>
      <c r="B17" s="205">
        <v>16614028.792533601</v>
      </c>
      <c r="C17" s="3">
        <v>73.157391737182692</v>
      </c>
      <c r="D17" s="62">
        <v>87.000000000000028</v>
      </c>
      <c r="E17" s="196">
        <f t="shared" si="0"/>
        <v>0.84088956019750194</v>
      </c>
      <c r="F17" s="205">
        <f t="shared" si="1"/>
        <v>227099.79672620585</v>
      </c>
      <c r="G17" s="126"/>
      <c r="H17" s="152"/>
      <c r="I17" s="152"/>
      <c r="J17" s="152"/>
      <c r="K17" s="151"/>
      <c r="L17" s="94"/>
      <c r="M17" s="126"/>
    </row>
    <row r="18" spans="1:13" ht="14.25" x14ac:dyDescent="0.3">
      <c r="A18" s="11" t="s">
        <v>148</v>
      </c>
      <c r="B18" s="205">
        <v>5976251.0004179422</v>
      </c>
      <c r="C18" s="3">
        <v>286.34376617005546</v>
      </c>
      <c r="D18" s="62">
        <v>561.99999999999955</v>
      </c>
      <c r="E18" s="196">
        <f t="shared" si="0"/>
        <v>0.5095084807296365</v>
      </c>
      <c r="F18" s="205">
        <f t="shared" si="1"/>
        <v>20870.896127240056</v>
      </c>
      <c r="G18" s="126"/>
      <c r="H18" s="152"/>
      <c r="I18" s="152"/>
      <c r="J18" s="152"/>
      <c r="K18" s="151"/>
      <c r="L18" s="94"/>
      <c r="M18" s="126"/>
    </row>
    <row r="19" spans="1:13" ht="14.25" x14ac:dyDescent="0.3">
      <c r="A19" s="11" t="s">
        <v>149</v>
      </c>
      <c r="B19" s="205">
        <v>13067756.52116631</v>
      </c>
      <c r="C19" s="3">
        <v>1916.3507959057365</v>
      </c>
      <c r="D19" s="62">
        <v>6560.0000000000045</v>
      </c>
      <c r="E19" s="196">
        <f t="shared" si="0"/>
        <v>0.29212664571733765</v>
      </c>
      <c r="F19" s="205">
        <f t="shared" si="1"/>
        <v>6819.0837236509278</v>
      </c>
      <c r="G19" s="126"/>
      <c r="H19" s="152"/>
      <c r="I19" s="152"/>
      <c r="J19" s="152"/>
      <c r="K19" s="151"/>
      <c r="L19" s="94"/>
      <c r="M19" s="126"/>
    </row>
    <row r="20" spans="1:13" ht="14.25" x14ac:dyDescent="0.3">
      <c r="A20" s="11" t="s">
        <v>40</v>
      </c>
      <c r="B20" s="205">
        <v>6665965.4670084715</v>
      </c>
      <c r="C20" s="3">
        <v>223.69688299052339</v>
      </c>
      <c r="D20" s="62">
        <v>761.00000000000057</v>
      </c>
      <c r="E20" s="196">
        <f t="shared" si="0"/>
        <v>0.29395122600594381</v>
      </c>
      <c r="F20" s="205">
        <f t="shared" si="1"/>
        <v>29799.098574345651</v>
      </c>
      <c r="G20" s="126"/>
      <c r="H20" s="152"/>
      <c r="I20" s="152"/>
      <c r="J20" s="152"/>
      <c r="K20" s="151"/>
      <c r="L20" s="94"/>
      <c r="M20" s="126"/>
    </row>
    <row r="21" spans="1:13" ht="28.5" x14ac:dyDescent="0.3">
      <c r="A21" s="11" t="s">
        <v>150</v>
      </c>
      <c r="B21" s="205">
        <v>1626615.4940376626</v>
      </c>
      <c r="C21" s="3">
        <v>88.101512617133395</v>
      </c>
      <c r="D21" s="62">
        <v>187.00000000000009</v>
      </c>
      <c r="E21" s="196">
        <f t="shared" si="0"/>
        <v>0.47113108351408212</v>
      </c>
      <c r="F21" s="205">
        <f t="shared" si="1"/>
        <v>18462.968974284435</v>
      </c>
      <c r="G21" s="126"/>
      <c r="H21" s="152"/>
      <c r="I21" s="152"/>
      <c r="J21" s="152"/>
      <c r="K21" s="151"/>
      <c r="L21" s="94"/>
      <c r="M21" s="126"/>
    </row>
    <row r="22" spans="1:13" ht="14.25" x14ac:dyDescent="0.3">
      <c r="A22" s="11" t="s">
        <v>151</v>
      </c>
      <c r="B22" s="205">
        <v>3989297.5283726761</v>
      </c>
      <c r="C22" s="3">
        <v>60.447994598349418</v>
      </c>
      <c r="D22" s="62">
        <v>234.0555555555556</v>
      </c>
      <c r="E22" s="196">
        <f t="shared" si="0"/>
        <v>0.25826344713275323</v>
      </c>
      <c r="F22" s="205">
        <f t="shared" si="1"/>
        <v>65995.531446159948</v>
      </c>
      <c r="G22" s="126"/>
      <c r="H22" s="152"/>
      <c r="I22" s="152"/>
      <c r="J22" s="152"/>
      <c r="K22" s="151"/>
      <c r="L22" s="94"/>
      <c r="M22" s="126"/>
    </row>
    <row r="23" spans="1:13" ht="14.25" x14ac:dyDescent="0.3">
      <c r="A23" s="11" t="s">
        <v>152</v>
      </c>
      <c r="B23" s="205">
        <v>100282.15384615384</v>
      </c>
      <c r="C23" s="3">
        <v>12.69230769230769</v>
      </c>
      <c r="D23" s="62">
        <v>59.8</v>
      </c>
      <c r="E23" s="196">
        <f t="shared" si="0"/>
        <v>0.21224594803190117</v>
      </c>
      <c r="F23" s="205">
        <f t="shared" si="1"/>
        <v>7901.0181818181836</v>
      </c>
      <c r="G23" s="126"/>
      <c r="H23" s="152"/>
      <c r="I23" s="152"/>
      <c r="J23" s="152"/>
      <c r="K23" s="151"/>
      <c r="L23" s="94"/>
      <c r="M23" s="126"/>
    </row>
    <row r="24" spans="1:13" ht="14.25" x14ac:dyDescent="0.3">
      <c r="A24" s="11" t="s">
        <v>110</v>
      </c>
      <c r="B24" s="205">
        <v>408149.42089765688</v>
      </c>
      <c r="C24" s="3">
        <v>40.81429188143035</v>
      </c>
      <c r="D24" s="62">
        <v>208.00000000000003</v>
      </c>
      <c r="E24" s="196">
        <f t="shared" si="0"/>
        <v>0.19622255712226128</v>
      </c>
      <c r="F24" s="205">
        <f t="shared" si="1"/>
        <v>10000.159308983537</v>
      </c>
      <c r="G24" s="126"/>
      <c r="H24" s="152"/>
      <c r="I24" s="152"/>
      <c r="J24" s="152"/>
      <c r="K24" s="151"/>
      <c r="L24" s="94"/>
      <c r="M24" s="126"/>
    </row>
    <row r="25" spans="1:13" ht="28.5" x14ac:dyDescent="0.3">
      <c r="A25" s="11" t="s">
        <v>153</v>
      </c>
      <c r="B25" s="205">
        <v>9857190.849264415</v>
      </c>
      <c r="C25" s="3">
        <v>90.729597192410694</v>
      </c>
      <c r="D25" s="62">
        <v>544.55999999999949</v>
      </c>
      <c r="E25" s="196">
        <f t="shared" si="0"/>
        <v>0.16661083662481779</v>
      </c>
      <c r="F25" s="205">
        <f t="shared" si="1"/>
        <v>108643.6086380966</v>
      </c>
      <c r="G25" s="126"/>
      <c r="H25" s="152"/>
      <c r="I25" s="152"/>
      <c r="J25" s="152"/>
      <c r="K25" s="151"/>
      <c r="L25" s="94"/>
      <c r="M25" s="126"/>
    </row>
    <row r="26" spans="1:13" ht="28.5" x14ac:dyDescent="0.3">
      <c r="A26" s="11" t="s">
        <v>78</v>
      </c>
      <c r="B26" s="205">
        <v>1219626.696196879</v>
      </c>
      <c r="C26" s="3">
        <v>127.16774151138044</v>
      </c>
      <c r="D26" s="62">
        <v>394</v>
      </c>
      <c r="E26" s="196">
        <f t="shared" si="0"/>
        <v>0.32276076525731079</v>
      </c>
      <c r="F26" s="205">
        <f t="shared" si="1"/>
        <v>9590.6924327010456</v>
      </c>
      <c r="G26" s="126"/>
      <c r="H26" s="152"/>
      <c r="I26" s="152"/>
      <c r="J26" s="152"/>
      <c r="K26" s="151"/>
      <c r="L26" s="94"/>
      <c r="M26" s="126"/>
    </row>
    <row r="27" spans="1:13" ht="14.25" x14ac:dyDescent="0.3">
      <c r="A27" s="11" t="s">
        <v>49</v>
      </c>
      <c r="B27" s="205">
        <v>835791.46311358036</v>
      </c>
      <c r="C27" s="3">
        <v>90.957185405807877</v>
      </c>
      <c r="D27" s="62">
        <v>275.00000000000011</v>
      </c>
      <c r="E27" s="196">
        <f t="shared" si="0"/>
        <v>0.33075340147566484</v>
      </c>
      <c r="F27" s="205">
        <f t="shared" si="1"/>
        <v>9188.844832705352</v>
      </c>
      <c r="G27" s="126"/>
      <c r="H27" s="152"/>
      <c r="I27" s="152"/>
      <c r="J27" s="152"/>
      <c r="K27" s="151"/>
      <c r="L27" s="94"/>
      <c r="M27" s="126"/>
    </row>
    <row r="28" spans="1:13" ht="28.5" x14ac:dyDescent="0.3">
      <c r="A28" s="11" t="s">
        <v>154</v>
      </c>
      <c r="B28" s="205">
        <v>6997474.3717948683</v>
      </c>
      <c r="C28" s="3">
        <v>325.36663539712322</v>
      </c>
      <c r="D28" s="62">
        <v>350.95833333333326</v>
      </c>
      <c r="E28" s="196">
        <f t="shared" si="0"/>
        <v>0.92708052351073955</v>
      </c>
      <c r="F28" s="205">
        <f t="shared" si="1"/>
        <v>21506.428780732746</v>
      </c>
      <c r="G28" s="126"/>
      <c r="H28" s="152"/>
      <c r="I28" s="152"/>
      <c r="J28" s="152"/>
      <c r="K28" s="151"/>
      <c r="L28" s="94"/>
      <c r="M28" s="126"/>
    </row>
    <row r="29" spans="1:13" ht="14.25" x14ac:dyDescent="0.3">
      <c r="A29" s="69" t="s">
        <v>111</v>
      </c>
      <c r="B29" s="206">
        <v>100126.68819297504</v>
      </c>
      <c r="C29" s="70">
        <v>4.4076174354633899</v>
      </c>
      <c r="D29" s="95">
        <v>49.000000000000036</v>
      </c>
      <c r="E29" s="208">
        <f t="shared" si="0"/>
        <v>8.9951376233946667E-2</v>
      </c>
      <c r="F29" s="206">
        <f t="shared" si="1"/>
        <v>22716.737479837182</v>
      </c>
      <c r="G29" s="126"/>
      <c r="H29" s="152"/>
      <c r="I29" s="152"/>
      <c r="J29" s="152"/>
      <c r="K29" s="151"/>
      <c r="L29" s="94"/>
      <c r="M29" s="126"/>
    </row>
    <row r="30" spans="1:13" ht="15" thickBot="1" x14ac:dyDescent="0.35">
      <c r="A30" s="74" t="s">
        <v>155</v>
      </c>
      <c r="B30" s="207">
        <v>298302</v>
      </c>
      <c r="C30" s="75">
        <v>32.75</v>
      </c>
      <c r="D30" s="83">
        <v>55</v>
      </c>
      <c r="E30" s="209">
        <f t="shared" si="0"/>
        <v>0.59545454545454546</v>
      </c>
      <c r="F30" s="207">
        <f t="shared" si="1"/>
        <v>9108.4580152671751</v>
      </c>
      <c r="G30" s="57"/>
      <c r="H30" s="152"/>
      <c r="I30" s="152"/>
      <c r="J30" s="152"/>
      <c r="K30" s="151"/>
      <c r="L30" s="94"/>
    </row>
    <row r="31" spans="1:13" ht="14.25" x14ac:dyDescent="0.2">
      <c r="A31" s="71" t="s">
        <v>114</v>
      </c>
      <c r="B31" s="205">
        <v>34918962.264255874</v>
      </c>
      <c r="C31" s="3">
        <v>3367.5533917881721</v>
      </c>
      <c r="D31" s="62">
        <v>9573.8000000000175</v>
      </c>
      <c r="E31" s="196">
        <f>C31/D31</f>
        <v>0.35174678725147446</v>
      </c>
      <c r="F31" s="205">
        <f t="shared" si="1"/>
        <v>10369.237901143979</v>
      </c>
      <c r="G31" s="10"/>
      <c r="H31" s="152"/>
      <c r="I31" s="152"/>
      <c r="J31" s="152"/>
      <c r="K31" s="151"/>
      <c r="L31" s="94"/>
    </row>
    <row r="32" spans="1:13" ht="14.25" x14ac:dyDescent="0.2">
      <c r="A32" s="19" t="s">
        <v>113</v>
      </c>
      <c r="B32" s="205">
        <v>138415813.1670534</v>
      </c>
      <c r="C32" s="3">
        <v>1602.5267314172047</v>
      </c>
      <c r="D32" s="62">
        <v>2664.3934541062799</v>
      </c>
      <c r="E32" s="196">
        <f t="shared" ref="E32" si="2">C32/D32</f>
        <v>0.60146024189762237</v>
      </c>
      <c r="F32" s="205">
        <f t="shared" si="1"/>
        <v>86373.48161090861</v>
      </c>
      <c r="G32" s="10"/>
      <c r="H32" s="152"/>
      <c r="I32" s="152"/>
      <c r="J32" s="152"/>
      <c r="K32" s="151"/>
      <c r="L32" s="94"/>
    </row>
    <row r="33" spans="1:7" ht="14.25" x14ac:dyDescent="0.2">
      <c r="A33" s="250" t="s">
        <v>354</v>
      </c>
      <c r="B33" s="250"/>
      <c r="C33" s="250"/>
      <c r="D33" s="250"/>
      <c r="E33" s="250"/>
      <c r="F33" s="250"/>
      <c r="G33" s="259"/>
    </row>
    <row r="34" spans="1:7" ht="14.25" x14ac:dyDescent="0.2">
      <c r="A34" s="126"/>
      <c r="B34" s="126"/>
      <c r="C34" s="126"/>
      <c r="D34" s="126"/>
      <c r="E34" s="126"/>
      <c r="F34" s="126"/>
      <c r="G34" s="126"/>
    </row>
    <row r="35" spans="1:7" ht="14.25" x14ac:dyDescent="0.3">
      <c r="A35" s="33"/>
    </row>
    <row r="36" spans="1:7" ht="14.25" x14ac:dyDescent="0.3">
      <c r="A36" s="33"/>
    </row>
  </sheetData>
  <mergeCells count="7">
    <mergeCell ref="A33:G33"/>
    <mergeCell ref="A8:C8"/>
    <mergeCell ref="A9:O9"/>
    <mergeCell ref="A11:A12"/>
    <mergeCell ref="C11:C12"/>
    <mergeCell ref="D11:D12"/>
    <mergeCell ref="E11:E12"/>
  </mergeCells>
  <hyperlinks>
    <hyperlink ref="H11" location="CONTENIDO!B16" display="CONTENIDO"/>
  </hyperlink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O36"/>
  <sheetViews>
    <sheetView showGridLines="0" workbookViewId="0">
      <selection activeCell="A20" sqref="A20"/>
    </sheetView>
  </sheetViews>
  <sheetFormatPr baseColWidth="10" defaultRowHeight="11.25" x14ac:dyDescent="0.2"/>
  <cols>
    <col min="1" max="1" width="39.33203125" customWidth="1"/>
    <col min="2" max="2" width="18.1640625" bestFit="1" customWidth="1"/>
    <col min="3" max="3" width="23.33203125" customWidth="1"/>
    <col min="4" max="4" width="10.33203125" bestFit="1" customWidth="1"/>
    <col min="5" max="5" width="24.1640625" bestFit="1" customWidth="1"/>
    <col min="6" max="6" width="18" bestFit="1" customWidth="1"/>
    <col min="7" max="7" width="17.83203125" customWidth="1"/>
    <col min="8" max="8" width="14.83203125" customWidth="1"/>
    <col min="9" max="9" width="13.33203125" bestFit="1" customWidth="1"/>
  </cols>
  <sheetData>
    <row r="8" spans="1:15" ht="17.25" x14ac:dyDescent="0.3">
      <c r="A8" s="56" t="s">
        <v>50</v>
      </c>
      <c r="B8" s="61"/>
      <c r="C8" s="61"/>
      <c r="D8" s="251"/>
      <c r="E8" s="251"/>
      <c r="F8" s="251"/>
      <c r="G8" s="251"/>
      <c r="H8" s="251"/>
      <c r="I8" s="251"/>
      <c r="J8" s="251"/>
      <c r="K8" s="251"/>
      <c r="L8" s="251"/>
      <c r="M8" s="251"/>
      <c r="N8" s="59"/>
      <c r="O8" s="59"/>
    </row>
    <row r="9" spans="1:15" ht="17.25" x14ac:dyDescent="0.3">
      <c r="A9" s="251" t="s">
        <v>178</v>
      </c>
      <c r="B9" s="251"/>
      <c r="C9" s="251"/>
      <c r="D9" s="251"/>
      <c r="E9" s="251"/>
      <c r="F9" s="251"/>
      <c r="G9" s="251"/>
      <c r="H9" s="251"/>
      <c r="I9" s="251"/>
      <c r="J9" s="251"/>
      <c r="K9" s="251"/>
      <c r="L9" s="251"/>
      <c r="M9" s="251"/>
      <c r="N9" s="251"/>
      <c r="O9" s="251"/>
    </row>
    <row r="11" spans="1:15" ht="40.5" x14ac:dyDescent="0.2">
      <c r="A11" s="252" t="s">
        <v>41</v>
      </c>
      <c r="B11" s="120" t="s">
        <v>179</v>
      </c>
      <c r="C11" s="261" t="s">
        <v>180</v>
      </c>
      <c r="D11" s="261" t="s">
        <v>172</v>
      </c>
      <c r="E11" s="261" t="s">
        <v>181</v>
      </c>
      <c r="F11" s="120" t="s">
        <v>182</v>
      </c>
      <c r="G11" s="126"/>
      <c r="H11" s="6" t="s">
        <v>306</v>
      </c>
      <c r="I11" s="126"/>
      <c r="J11" s="126"/>
      <c r="K11" s="126"/>
      <c r="L11" s="126"/>
      <c r="M11" s="126"/>
    </row>
    <row r="12" spans="1:15" ht="14.25" x14ac:dyDescent="0.2">
      <c r="A12" s="252"/>
      <c r="B12" s="123" t="s">
        <v>162</v>
      </c>
      <c r="C12" s="262"/>
      <c r="D12" s="262"/>
      <c r="E12" s="262"/>
      <c r="F12" s="123" t="s">
        <v>174</v>
      </c>
      <c r="G12" s="126"/>
      <c r="H12" s="126"/>
      <c r="I12" s="126"/>
      <c r="J12" s="126"/>
      <c r="K12" s="126"/>
      <c r="L12" s="126"/>
      <c r="M12" s="126"/>
    </row>
    <row r="13" spans="1:15" ht="14.25" x14ac:dyDescent="0.25">
      <c r="A13" s="4" t="s">
        <v>39</v>
      </c>
      <c r="B13" s="198">
        <v>905895127.50970697</v>
      </c>
      <c r="C13" s="5">
        <v>267.85105824150997</v>
      </c>
      <c r="D13" s="92">
        <v>12238.193454106302</v>
      </c>
      <c r="E13" s="195">
        <f>C13/D13</f>
        <v>2.188648669805407E-2</v>
      </c>
      <c r="F13" s="198">
        <f>B13/C13</f>
        <v>3382085.3031422398</v>
      </c>
      <c r="G13" s="126"/>
      <c r="H13" s="154"/>
      <c r="I13" s="154"/>
      <c r="J13" s="154"/>
      <c r="K13" s="153"/>
      <c r="L13" s="126"/>
      <c r="M13" s="126"/>
    </row>
    <row r="14" spans="1:15" ht="14.25" x14ac:dyDescent="0.3">
      <c r="A14" s="11" t="s">
        <v>146</v>
      </c>
      <c r="B14" s="199">
        <v>628132.99999999988</v>
      </c>
      <c r="C14" s="3">
        <v>1</v>
      </c>
      <c r="D14" s="62">
        <v>164</v>
      </c>
      <c r="E14" s="196">
        <f t="shared" ref="E14:E32" si="0">C14/D14</f>
        <v>6.0975609756097563E-3</v>
      </c>
      <c r="F14" s="199">
        <f t="shared" ref="F14:F32" si="1">B14/C14</f>
        <v>628132.99999999988</v>
      </c>
      <c r="G14" s="126"/>
      <c r="H14" s="154"/>
      <c r="I14" s="154"/>
      <c r="J14" s="154"/>
      <c r="K14" s="153"/>
      <c r="L14" s="126"/>
      <c r="M14" s="126"/>
    </row>
    <row r="15" spans="1:15" ht="14.25" x14ac:dyDescent="0.3">
      <c r="A15" s="11" t="s">
        <v>147</v>
      </c>
      <c r="B15" s="199">
        <v>57714713.732265495</v>
      </c>
      <c r="C15" s="3">
        <v>90.008941524103506</v>
      </c>
      <c r="D15" s="62">
        <v>1706.819565217392</v>
      </c>
      <c r="E15" s="196">
        <f t="shared" si="0"/>
        <v>5.2734889708531879E-2</v>
      </c>
      <c r="F15" s="199">
        <f t="shared" si="1"/>
        <v>641210.8925512702</v>
      </c>
      <c r="G15" s="126"/>
      <c r="H15" s="154"/>
      <c r="I15" s="154"/>
      <c r="J15" s="154"/>
      <c r="K15" s="153"/>
      <c r="L15" s="126"/>
      <c r="M15" s="126"/>
    </row>
    <row r="16" spans="1:15" ht="28.5" x14ac:dyDescent="0.3">
      <c r="A16" s="11" t="s">
        <v>112</v>
      </c>
      <c r="B16" s="199">
        <v>632955023.33333337</v>
      </c>
      <c r="C16" s="3">
        <v>21.555555555555561</v>
      </c>
      <c r="D16" s="62">
        <v>40.000000000000043</v>
      </c>
      <c r="E16" s="196">
        <f t="shared" si="0"/>
        <v>0.53888888888888842</v>
      </c>
      <c r="F16" s="199">
        <f t="shared" si="1"/>
        <v>29363892.83505154</v>
      </c>
      <c r="G16" s="126"/>
      <c r="H16" s="154"/>
      <c r="I16" s="154"/>
      <c r="J16" s="154"/>
      <c r="K16" s="153"/>
      <c r="L16" s="126"/>
      <c r="M16" s="126"/>
    </row>
    <row r="17" spans="1:13" ht="28.5" x14ac:dyDescent="0.3">
      <c r="A17" s="11" t="s">
        <v>58</v>
      </c>
      <c r="B17" s="199">
        <v>177589621.53668493</v>
      </c>
      <c r="C17" s="3">
        <v>48.795818815331003</v>
      </c>
      <c r="D17" s="62">
        <v>87.000000000000028</v>
      </c>
      <c r="E17" s="196">
        <f t="shared" si="0"/>
        <v>0.56087148063598835</v>
      </c>
      <c r="F17" s="199">
        <f t="shared" si="1"/>
        <v>3639443.4164283071</v>
      </c>
      <c r="G17" s="126"/>
      <c r="H17" s="154"/>
      <c r="I17" s="154"/>
      <c r="J17" s="154"/>
      <c r="K17" s="153"/>
      <c r="L17" s="126"/>
      <c r="M17" s="126"/>
    </row>
    <row r="18" spans="1:13" ht="14.25" x14ac:dyDescent="0.3">
      <c r="A18" s="11" t="s">
        <v>148</v>
      </c>
      <c r="B18" s="199">
        <v>0</v>
      </c>
      <c r="C18" s="3">
        <v>0</v>
      </c>
      <c r="D18" s="62">
        <v>561.99999999999955</v>
      </c>
      <c r="E18" s="196">
        <f t="shared" si="0"/>
        <v>0</v>
      </c>
      <c r="F18" s="199" t="s">
        <v>82</v>
      </c>
      <c r="G18" s="126"/>
      <c r="H18" s="154"/>
      <c r="I18" s="154"/>
      <c r="J18" s="154"/>
      <c r="K18" s="153"/>
      <c r="L18" s="126"/>
      <c r="M18" s="126"/>
    </row>
    <row r="19" spans="1:13" ht="14.25" x14ac:dyDescent="0.3">
      <c r="A19" s="11" t="s">
        <v>149</v>
      </c>
      <c r="B19" s="199">
        <v>49304.907423465214</v>
      </c>
      <c r="C19" s="3">
        <v>101.49074234651989</v>
      </c>
      <c r="D19" s="62">
        <v>6560.0000000000045</v>
      </c>
      <c r="E19" s="196">
        <f t="shared" si="0"/>
        <v>1.5471149747945095E-2</v>
      </c>
      <c r="F19" s="199">
        <f t="shared" si="1"/>
        <v>485.80694439226232</v>
      </c>
      <c r="G19" s="126"/>
      <c r="H19" s="154"/>
      <c r="I19" s="154"/>
      <c r="J19" s="154"/>
      <c r="K19" s="153"/>
      <c r="L19" s="126"/>
      <c r="M19" s="126"/>
    </row>
    <row r="20" spans="1:13" ht="14.25" x14ac:dyDescent="0.3">
      <c r="A20" s="11" t="s">
        <v>40</v>
      </c>
      <c r="B20" s="199">
        <v>0</v>
      </c>
      <c r="C20" s="3">
        <v>0</v>
      </c>
      <c r="D20" s="62">
        <v>761.00000000000057</v>
      </c>
      <c r="E20" s="196">
        <f t="shared" si="0"/>
        <v>0</v>
      </c>
      <c r="F20" s="199" t="s">
        <v>82</v>
      </c>
      <c r="G20" s="126"/>
      <c r="H20" s="154"/>
      <c r="I20" s="154"/>
      <c r="J20" s="154"/>
      <c r="K20" s="153"/>
      <c r="L20" s="126"/>
      <c r="M20" s="126"/>
    </row>
    <row r="21" spans="1:13" ht="28.5" x14ac:dyDescent="0.3">
      <c r="A21" s="11" t="s">
        <v>150</v>
      </c>
      <c r="B21" s="199">
        <v>0</v>
      </c>
      <c r="C21" s="3">
        <v>0</v>
      </c>
      <c r="D21" s="62">
        <v>187.00000000000009</v>
      </c>
      <c r="E21" s="196">
        <f t="shared" si="0"/>
        <v>0</v>
      </c>
      <c r="F21" s="199" t="s">
        <v>82</v>
      </c>
      <c r="G21" s="126"/>
      <c r="H21" s="154"/>
      <c r="I21" s="154"/>
      <c r="J21" s="154"/>
      <c r="K21" s="153"/>
      <c r="L21" s="126"/>
      <c r="M21" s="126"/>
    </row>
    <row r="22" spans="1:13" ht="14.25" x14ac:dyDescent="0.3">
      <c r="A22" s="11" t="s">
        <v>151</v>
      </c>
      <c r="B22" s="199">
        <v>13537091.999999998</v>
      </c>
      <c r="C22" s="3">
        <v>1</v>
      </c>
      <c r="D22" s="62">
        <v>234.0555555555556</v>
      </c>
      <c r="E22" s="196">
        <f t="shared" si="0"/>
        <v>4.2724899121765955E-3</v>
      </c>
      <c r="F22" s="199">
        <f t="shared" si="1"/>
        <v>13537091.999999998</v>
      </c>
      <c r="G22" s="126"/>
      <c r="H22" s="154"/>
      <c r="I22" s="154"/>
      <c r="J22" s="154"/>
      <c r="K22" s="153"/>
      <c r="L22" s="126"/>
      <c r="M22" s="126"/>
    </row>
    <row r="23" spans="1:13" ht="14.25" x14ac:dyDescent="0.3">
      <c r="A23" s="11" t="s">
        <v>152</v>
      </c>
      <c r="B23" s="199">
        <v>0</v>
      </c>
      <c r="C23" s="3">
        <v>0</v>
      </c>
      <c r="D23" s="62">
        <v>59.8</v>
      </c>
      <c r="E23" s="196">
        <f t="shared" si="0"/>
        <v>0</v>
      </c>
      <c r="F23" s="199" t="s">
        <v>82</v>
      </c>
      <c r="G23" s="126"/>
      <c r="H23" s="154"/>
      <c r="I23" s="154"/>
      <c r="J23" s="154"/>
      <c r="K23" s="153"/>
      <c r="L23" s="126"/>
      <c r="M23" s="126"/>
    </row>
    <row r="24" spans="1:13" ht="14.25" x14ac:dyDescent="0.3">
      <c r="A24" s="11" t="s">
        <v>110</v>
      </c>
      <c r="B24" s="199">
        <v>0</v>
      </c>
      <c r="C24" s="3">
        <v>0</v>
      </c>
      <c r="D24" s="62">
        <v>208.00000000000003</v>
      </c>
      <c r="E24" s="196">
        <f t="shared" si="0"/>
        <v>0</v>
      </c>
      <c r="F24" s="199" t="s">
        <v>82</v>
      </c>
      <c r="G24" s="126"/>
      <c r="H24" s="154"/>
      <c r="I24" s="154"/>
      <c r="J24" s="154"/>
      <c r="K24" s="153"/>
      <c r="L24" s="126"/>
      <c r="M24" s="126"/>
    </row>
    <row r="25" spans="1:13" ht="28.5" x14ac:dyDescent="0.3">
      <c r="A25" s="11" t="s">
        <v>153</v>
      </c>
      <c r="B25" s="199">
        <v>23421109.999999993</v>
      </c>
      <c r="C25" s="3">
        <v>3</v>
      </c>
      <c r="D25" s="62">
        <v>544.55999999999949</v>
      </c>
      <c r="E25" s="196">
        <f t="shared" si="0"/>
        <v>5.5090348171000494E-3</v>
      </c>
      <c r="F25" s="199">
        <f t="shared" si="1"/>
        <v>7807036.6666666642</v>
      </c>
      <c r="G25" s="126"/>
      <c r="H25" s="154"/>
      <c r="I25" s="154"/>
      <c r="J25" s="154"/>
      <c r="K25" s="153"/>
      <c r="L25" s="126"/>
      <c r="M25" s="126"/>
    </row>
    <row r="26" spans="1:13" ht="28.5" x14ac:dyDescent="0.3">
      <c r="A26" s="11" t="s">
        <v>78</v>
      </c>
      <c r="B26" s="199">
        <v>128.99999999999991</v>
      </c>
      <c r="C26" s="3">
        <v>1</v>
      </c>
      <c r="D26" s="62">
        <v>394</v>
      </c>
      <c r="E26" s="196">
        <f t="shared" si="0"/>
        <v>2.5380710659898475E-3</v>
      </c>
      <c r="F26" s="199">
        <f t="shared" si="1"/>
        <v>128.99999999999991</v>
      </c>
      <c r="G26" s="126"/>
      <c r="H26" s="154"/>
      <c r="I26" s="154"/>
      <c r="J26" s="154"/>
      <c r="K26" s="153"/>
      <c r="L26" s="126"/>
      <c r="M26" s="126"/>
    </row>
    <row r="27" spans="1:13" ht="14.25" x14ac:dyDescent="0.3">
      <c r="A27" s="11" t="s">
        <v>49</v>
      </c>
      <c r="B27" s="199">
        <v>0</v>
      </c>
      <c r="C27" s="3">
        <v>0</v>
      </c>
      <c r="D27" s="62">
        <v>275.00000000000011</v>
      </c>
      <c r="E27" s="196">
        <f t="shared" si="0"/>
        <v>0</v>
      </c>
      <c r="F27" s="199" t="s">
        <v>82</v>
      </c>
      <c r="G27" s="126"/>
      <c r="H27" s="154"/>
      <c r="I27" s="154"/>
      <c r="J27" s="154"/>
      <c r="K27" s="153"/>
      <c r="L27" s="126"/>
      <c r="M27" s="126"/>
    </row>
    <row r="28" spans="1:13" ht="28.5" x14ac:dyDescent="0.3">
      <c r="A28" s="11" t="s">
        <v>154</v>
      </c>
      <c r="B28" s="199">
        <v>0</v>
      </c>
      <c r="C28" s="3">
        <v>0</v>
      </c>
      <c r="D28" s="62">
        <v>350.95833333333326</v>
      </c>
      <c r="E28" s="196">
        <f t="shared" si="0"/>
        <v>0</v>
      </c>
      <c r="F28" s="199" t="s">
        <v>82</v>
      </c>
      <c r="G28" s="126"/>
      <c r="H28" s="154"/>
      <c r="I28" s="154"/>
      <c r="J28" s="154"/>
      <c r="K28" s="153"/>
      <c r="L28" s="126"/>
      <c r="M28" s="126"/>
    </row>
    <row r="29" spans="1:13" ht="14.25" x14ac:dyDescent="0.3">
      <c r="A29" s="69" t="s">
        <v>111</v>
      </c>
      <c r="B29" s="210">
        <v>0</v>
      </c>
      <c r="C29" s="70">
        <v>0</v>
      </c>
      <c r="D29" s="95">
        <v>49.000000000000036</v>
      </c>
      <c r="E29" s="208">
        <f t="shared" si="0"/>
        <v>0</v>
      </c>
      <c r="F29" s="210" t="s">
        <v>82</v>
      </c>
      <c r="G29" s="126"/>
      <c r="H29" s="154"/>
      <c r="I29" s="154"/>
      <c r="J29" s="154"/>
      <c r="K29" s="153"/>
      <c r="L29" s="126"/>
      <c r="M29" s="126"/>
    </row>
    <row r="30" spans="1:13" ht="15" thickBot="1" x14ac:dyDescent="0.35">
      <c r="A30" s="74" t="s">
        <v>155</v>
      </c>
      <c r="B30" s="211">
        <v>0</v>
      </c>
      <c r="C30" s="75">
        <v>0</v>
      </c>
      <c r="D30" s="83">
        <v>55</v>
      </c>
      <c r="E30" s="209">
        <f t="shared" si="0"/>
        <v>0</v>
      </c>
      <c r="F30" s="211" t="s">
        <v>82</v>
      </c>
      <c r="H30" s="154"/>
      <c r="I30" s="154"/>
      <c r="J30" s="154"/>
      <c r="K30" s="153"/>
      <c r="L30" s="126"/>
      <c r="M30" s="126"/>
    </row>
    <row r="31" spans="1:13" ht="14.25" x14ac:dyDescent="0.2">
      <c r="A31" s="71" t="s">
        <v>114</v>
      </c>
      <c r="B31" s="199">
        <v>96723835.509707317</v>
      </c>
      <c r="C31" s="3">
        <v>226.85105824150997</v>
      </c>
      <c r="D31" s="62">
        <v>9573.8000000000175</v>
      </c>
      <c r="E31" s="196">
        <f t="shared" si="0"/>
        <v>2.3694986133145624E-2</v>
      </c>
      <c r="F31" s="199">
        <f t="shared" si="1"/>
        <v>426375.95019165956</v>
      </c>
      <c r="H31" s="154"/>
      <c r="I31" s="154"/>
      <c r="J31" s="154"/>
      <c r="K31" s="153"/>
      <c r="L31" s="126"/>
      <c r="M31" s="126"/>
    </row>
    <row r="32" spans="1:13" ht="14.25" x14ac:dyDescent="0.2">
      <c r="A32" s="19" t="s">
        <v>113</v>
      </c>
      <c r="B32" s="199">
        <v>809171292.00000024</v>
      </c>
      <c r="C32" s="3">
        <v>41</v>
      </c>
      <c r="D32" s="62">
        <v>2664.3934541062799</v>
      </c>
      <c r="E32" s="196">
        <f t="shared" si="0"/>
        <v>1.5388117673390949E-2</v>
      </c>
      <c r="F32" s="199">
        <f t="shared" si="1"/>
        <v>19735885.170731712</v>
      </c>
      <c r="G32" s="57"/>
      <c r="H32" s="154"/>
      <c r="I32" s="154"/>
      <c r="J32" s="154"/>
      <c r="K32" s="153"/>
      <c r="L32" s="126"/>
      <c r="M32" s="126"/>
    </row>
    <row r="33" spans="1:13" ht="14.25" x14ac:dyDescent="0.2">
      <c r="A33" s="250" t="s">
        <v>354</v>
      </c>
      <c r="B33" s="250"/>
      <c r="C33" s="250"/>
      <c r="D33" s="250"/>
      <c r="E33" s="250"/>
      <c r="F33" s="250"/>
      <c r="G33" s="259"/>
      <c r="H33" s="126"/>
      <c r="I33" s="126"/>
      <c r="J33" s="126"/>
      <c r="K33" s="126"/>
      <c r="L33" s="126"/>
      <c r="M33" s="126"/>
    </row>
    <row r="34" spans="1:13" ht="14.25" x14ac:dyDescent="0.2">
      <c r="A34" s="126"/>
      <c r="B34" s="126"/>
      <c r="C34" s="126"/>
      <c r="D34" s="126"/>
      <c r="E34" s="126"/>
      <c r="F34" s="126"/>
      <c r="G34" s="126"/>
      <c r="H34" s="126"/>
      <c r="I34" s="126"/>
      <c r="J34" s="126"/>
      <c r="K34" s="126"/>
      <c r="L34" s="126"/>
      <c r="M34" s="126"/>
    </row>
    <row r="35" spans="1:13" ht="14.25" x14ac:dyDescent="0.2">
      <c r="A35" s="126"/>
      <c r="B35" s="126"/>
      <c r="C35" s="126"/>
      <c r="D35" s="126"/>
      <c r="E35" s="126"/>
      <c r="F35" s="126"/>
      <c r="G35" s="126"/>
      <c r="H35" s="126"/>
      <c r="I35" s="126"/>
      <c r="J35" s="126"/>
      <c r="K35" s="126"/>
      <c r="L35" s="126"/>
      <c r="M35" s="126"/>
    </row>
    <row r="36" spans="1:13" ht="14.25" x14ac:dyDescent="0.2">
      <c r="A36" s="126"/>
      <c r="B36" s="126"/>
      <c r="C36" s="126"/>
      <c r="D36" s="126"/>
      <c r="E36" s="126"/>
      <c r="F36" s="126"/>
      <c r="G36" s="126"/>
      <c r="H36" s="126"/>
      <c r="I36" s="126"/>
      <c r="J36" s="126"/>
      <c r="K36" s="126"/>
      <c r="L36" s="126"/>
      <c r="M36" s="126"/>
    </row>
  </sheetData>
  <mergeCells count="10">
    <mergeCell ref="A11:A12"/>
    <mergeCell ref="C11:C12"/>
    <mergeCell ref="D11:D12"/>
    <mergeCell ref="E11:E12"/>
    <mergeCell ref="A33:G33"/>
    <mergeCell ref="D8:F8"/>
    <mergeCell ref="G8:H8"/>
    <mergeCell ref="I8:J8"/>
    <mergeCell ref="K8:M8"/>
    <mergeCell ref="A9:O9"/>
  </mergeCells>
  <hyperlinks>
    <hyperlink ref="H11" location="CONTENIDO!B17" display="CONTENIDO"/>
  </hyperlink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O36"/>
  <sheetViews>
    <sheetView showGridLines="0" workbookViewId="0">
      <selection activeCell="A25" sqref="A25"/>
    </sheetView>
  </sheetViews>
  <sheetFormatPr baseColWidth="10" defaultRowHeight="11.25" x14ac:dyDescent="0.2"/>
  <cols>
    <col min="1" max="1" width="39.33203125" customWidth="1"/>
    <col min="2" max="2" width="18.1640625" bestFit="1" customWidth="1"/>
    <col min="3" max="3" width="23.33203125" customWidth="1"/>
    <col min="4" max="4" width="10.33203125" bestFit="1" customWidth="1"/>
    <col min="5" max="5" width="24.1640625" bestFit="1" customWidth="1"/>
    <col min="6" max="6" width="18" bestFit="1" customWidth="1"/>
    <col min="7" max="7" width="17.83203125" customWidth="1"/>
    <col min="8" max="8" width="14.83203125" customWidth="1"/>
    <col min="9" max="9" width="13.33203125" bestFit="1" customWidth="1"/>
  </cols>
  <sheetData>
    <row r="8" spans="1:15" ht="17.25" x14ac:dyDescent="0.3">
      <c r="A8" s="194" t="s">
        <v>183</v>
      </c>
      <c r="B8" s="61"/>
      <c r="C8" s="61"/>
      <c r="D8" s="251"/>
      <c r="E8" s="251"/>
      <c r="F8" s="251"/>
      <c r="G8" s="251"/>
      <c r="H8" s="251"/>
      <c r="I8" s="251"/>
      <c r="J8" s="251"/>
      <c r="K8" s="251"/>
      <c r="L8" s="251"/>
      <c r="M8" s="251"/>
      <c r="N8" s="59"/>
      <c r="O8" s="59"/>
    </row>
    <row r="9" spans="1:15" ht="17.25" x14ac:dyDescent="0.3">
      <c r="A9" s="251" t="s">
        <v>184</v>
      </c>
      <c r="B9" s="251"/>
      <c r="C9" s="251"/>
      <c r="D9" s="251"/>
      <c r="E9" s="251"/>
      <c r="F9" s="251"/>
      <c r="G9" s="251"/>
      <c r="H9" s="251"/>
      <c r="I9" s="251"/>
      <c r="J9" s="251"/>
      <c r="K9" s="251"/>
      <c r="L9" s="251"/>
      <c r="M9" s="251"/>
      <c r="N9" s="251"/>
      <c r="O9" s="251"/>
    </row>
    <row r="10" spans="1:15" ht="14.25" x14ac:dyDescent="0.2">
      <c r="A10" s="126"/>
      <c r="B10" s="126"/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</row>
    <row r="11" spans="1:15" ht="40.5" x14ac:dyDescent="0.2">
      <c r="A11" s="252" t="s">
        <v>41</v>
      </c>
      <c r="B11" s="120" t="s">
        <v>185</v>
      </c>
      <c r="C11" s="261" t="s">
        <v>186</v>
      </c>
      <c r="D11" s="261" t="s">
        <v>172</v>
      </c>
      <c r="E11" s="261" t="s">
        <v>187</v>
      </c>
      <c r="F11" s="120" t="s">
        <v>188</v>
      </c>
      <c r="G11" s="126"/>
      <c r="H11" s="6" t="s">
        <v>306</v>
      </c>
      <c r="I11" s="126"/>
      <c r="J11" s="126"/>
      <c r="K11" s="126"/>
      <c r="L11" s="126"/>
      <c r="M11" s="126"/>
    </row>
    <row r="12" spans="1:15" ht="14.25" x14ac:dyDescent="0.2">
      <c r="A12" s="252"/>
      <c r="B12" s="123" t="s">
        <v>162</v>
      </c>
      <c r="C12" s="262"/>
      <c r="D12" s="262"/>
      <c r="E12" s="262"/>
      <c r="F12" s="123" t="s">
        <v>174</v>
      </c>
      <c r="G12" s="126"/>
      <c r="H12" s="126"/>
      <c r="I12" s="126"/>
      <c r="J12" s="126"/>
      <c r="K12" s="126"/>
      <c r="L12" s="126"/>
      <c r="M12" s="126"/>
    </row>
    <row r="13" spans="1:15" ht="14.25" x14ac:dyDescent="0.25">
      <c r="A13" s="4" t="s">
        <v>39</v>
      </c>
      <c r="B13" s="198">
        <v>36314750.330485448</v>
      </c>
      <c r="C13" s="5">
        <v>143.48526134880598</v>
      </c>
      <c r="D13" s="92">
        <v>12238.193454106302</v>
      </c>
      <c r="E13" s="195">
        <f>C13/D13</f>
        <v>1.1724382515024072E-2</v>
      </c>
      <c r="F13" s="198">
        <f>B13/C13</f>
        <v>253090.45674179721</v>
      </c>
      <c r="G13" s="126"/>
      <c r="H13" s="156"/>
      <c r="I13" s="156"/>
      <c r="J13" s="156"/>
      <c r="K13" s="155"/>
      <c r="L13" s="126"/>
      <c r="M13" s="126"/>
    </row>
    <row r="14" spans="1:15" ht="14.25" x14ac:dyDescent="0.3">
      <c r="A14" s="11" t="s">
        <v>146</v>
      </c>
      <c r="B14" s="199">
        <v>11334532.05472637</v>
      </c>
      <c r="C14" s="3">
        <v>24.109950248756221</v>
      </c>
      <c r="D14" s="62">
        <v>164</v>
      </c>
      <c r="E14" s="196">
        <f t="shared" ref="E14:E32" si="0">C14/D14</f>
        <v>0.14701189176070867</v>
      </c>
      <c r="F14" s="199">
        <f t="shared" ref="F14:F32" si="1">B14/C14</f>
        <v>470118.43399847305</v>
      </c>
      <c r="G14" s="126"/>
      <c r="H14" s="156"/>
      <c r="I14" s="156"/>
      <c r="J14" s="156"/>
      <c r="K14" s="155"/>
      <c r="L14" s="126"/>
      <c r="M14" s="126"/>
    </row>
    <row r="15" spans="1:15" ht="14.25" x14ac:dyDescent="0.3">
      <c r="A15" s="11" t="s">
        <v>147</v>
      </c>
      <c r="B15" s="199">
        <v>11001669</v>
      </c>
      <c r="C15" s="3">
        <v>72</v>
      </c>
      <c r="D15" s="62">
        <v>1706.819565217392</v>
      </c>
      <c r="E15" s="196">
        <f t="shared" si="0"/>
        <v>4.2183720802866233E-2</v>
      </c>
      <c r="F15" s="199">
        <f t="shared" si="1"/>
        <v>152800.95833333334</v>
      </c>
      <c r="G15" s="126"/>
      <c r="H15" s="156"/>
      <c r="I15" s="156"/>
      <c r="J15" s="156"/>
      <c r="K15" s="155"/>
      <c r="L15" s="126"/>
      <c r="M15" s="126"/>
    </row>
    <row r="16" spans="1:15" ht="28.5" x14ac:dyDescent="0.3">
      <c r="A16" s="11" t="s">
        <v>112</v>
      </c>
      <c r="B16" s="199">
        <v>5884824.0000000009</v>
      </c>
      <c r="C16" s="3">
        <v>4</v>
      </c>
      <c r="D16" s="62">
        <v>40.000000000000043</v>
      </c>
      <c r="E16" s="196">
        <f t="shared" si="0"/>
        <v>9.9999999999999895E-2</v>
      </c>
      <c r="F16" s="199">
        <f t="shared" si="1"/>
        <v>1471206.0000000002</v>
      </c>
      <c r="G16" s="126"/>
      <c r="H16" s="156"/>
      <c r="I16" s="156"/>
      <c r="J16" s="156"/>
      <c r="K16" s="155"/>
      <c r="L16" s="126"/>
      <c r="M16" s="126"/>
    </row>
    <row r="17" spans="1:13" ht="28.5" x14ac:dyDescent="0.3">
      <c r="A17" s="11" t="s">
        <v>58</v>
      </c>
      <c r="B17" s="199">
        <v>1029694.2757590842</v>
      </c>
      <c r="C17" s="3">
        <v>13.375311100049771</v>
      </c>
      <c r="D17" s="62">
        <v>87.000000000000028</v>
      </c>
      <c r="E17" s="196">
        <f t="shared" si="0"/>
        <v>0.15373920804654903</v>
      </c>
      <c r="F17" s="199">
        <f t="shared" si="1"/>
        <v>76984.697257266234</v>
      </c>
      <c r="G17" s="126"/>
      <c r="H17" s="156"/>
      <c r="I17" s="156"/>
      <c r="J17" s="156"/>
      <c r="K17" s="155"/>
      <c r="L17" s="126"/>
      <c r="M17" s="126"/>
    </row>
    <row r="18" spans="1:13" ht="14.25" x14ac:dyDescent="0.3">
      <c r="A18" s="11" t="s">
        <v>148</v>
      </c>
      <c r="B18" s="199">
        <v>12150.000000000004</v>
      </c>
      <c r="C18" s="3">
        <v>2</v>
      </c>
      <c r="D18" s="62">
        <v>561.99999999999955</v>
      </c>
      <c r="E18" s="196">
        <f t="shared" si="0"/>
        <v>3.5587188612099673E-3</v>
      </c>
      <c r="F18" s="199">
        <f t="shared" si="1"/>
        <v>6075.0000000000018</v>
      </c>
      <c r="G18" s="126"/>
      <c r="H18" s="156"/>
      <c r="I18" s="156"/>
      <c r="J18" s="156"/>
      <c r="K18" s="155"/>
      <c r="L18" s="126"/>
      <c r="M18" s="126"/>
    </row>
    <row r="19" spans="1:13" ht="14.25" x14ac:dyDescent="0.3">
      <c r="A19" s="11" t="s">
        <v>149</v>
      </c>
      <c r="B19" s="199">
        <v>5330862</v>
      </c>
      <c r="C19" s="3">
        <v>17</v>
      </c>
      <c r="D19" s="62">
        <v>6560.0000000000045</v>
      </c>
      <c r="E19" s="196">
        <f t="shared" si="0"/>
        <v>2.5914634146341447E-3</v>
      </c>
      <c r="F19" s="199">
        <f t="shared" si="1"/>
        <v>313580.1176470588</v>
      </c>
      <c r="G19" s="126"/>
      <c r="H19" s="156"/>
      <c r="I19" s="156"/>
      <c r="J19" s="156"/>
      <c r="K19" s="155"/>
      <c r="L19" s="126"/>
      <c r="M19" s="126"/>
    </row>
    <row r="20" spans="1:13" ht="14.25" x14ac:dyDescent="0.3">
      <c r="A20" s="11" t="s">
        <v>40</v>
      </c>
      <c r="B20" s="199">
        <v>185103</v>
      </c>
      <c r="C20" s="3">
        <v>2</v>
      </c>
      <c r="D20" s="62">
        <v>761.00000000000057</v>
      </c>
      <c r="E20" s="196">
        <f t="shared" si="0"/>
        <v>2.6281208935611017E-3</v>
      </c>
      <c r="F20" s="199">
        <f t="shared" si="1"/>
        <v>92551.5</v>
      </c>
      <c r="G20" s="126"/>
      <c r="H20" s="156"/>
      <c r="I20" s="156"/>
      <c r="J20" s="156"/>
      <c r="K20" s="155"/>
      <c r="L20" s="126"/>
      <c r="M20" s="126"/>
    </row>
    <row r="21" spans="1:13" ht="28.5" x14ac:dyDescent="0.3">
      <c r="A21" s="11" t="s">
        <v>150</v>
      </c>
      <c r="B21" s="199">
        <v>0</v>
      </c>
      <c r="C21" s="3">
        <v>0</v>
      </c>
      <c r="D21" s="62">
        <v>187.00000000000009</v>
      </c>
      <c r="E21" s="196">
        <f t="shared" si="0"/>
        <v>0</v>
      </c>
      <c r="F21" s="199" t="s">
        <v>82</v>
      </c>
      <c r="G21" s="126"/>
      <c r="H21" s="156"/>
      <c r="I21" s="156"/>
      <c r="J21" s="156"/>
      <c r="K21" s="155"/>
      <c r="L21" s="126"/>
      <c r="M21" s="126"/>
    </row>
    <row r="22" spans="1:13" ht="14.25" x14ac:dyDescent="0.3">
      <c r="A22" s="11" t="s">
        <v>151</v>
      </c>
      <c r="B22" s="199">
        <v>1367135</v>
      </c>
      <c r="C22" s="3">
        <v>2</v>
      </c>
      <c r="D22" s="62">
        <v>234.0555555555556</v>
      </c>
      <c r="E22" s="196">
        <f t="shared" si="0"/>
        <v>8.544979824353191E-3</v>
      </c>
      <c r="F22" s="199">
        <f t="shared" si="1"/>
        <v>683567.5</v>
      </c>
      <c r="G22" s="126"/>
      <c r="H22" s="156"/>
      <c r="I22" s="156"/>
      <c r="J22" s="156"/>
      <c r="K22" s="155"/>
      <c r="L22" s="126"/>
      <c r="M22" s="126"/>
    </row>
    <row r="23" spans="1:13" ht="14.25" x14ac:dyDescent="0.3">
      <c r="A23" s="11" t="s">
        <v>152</v>
      </c>
      <c r="B23" s="199">
        <v>0</v>
      </c>
      <c r="C23" s="3">
        <v>0</v>
      </c>
      <c r="D23" s="62">
        <v>59.8</v>
      </c>
      <c r="E23" s="196">
        <f t="shared" si="0"/>
        <v>0</v>
      </c>
      <c r="F23" s="199" t="s">
        <v>82</v>
      </c>
      <c r="G23" s="126"/>
      <c r="H23" s="156"/>
      <c r="I23" s="156"/>
      <c r="J23" s="156"/>
      <c r="K23" s="155"/>
      <c r="L23" s="126"/>
      <c r="M23" s="126"/>
    </row>
    <row r="24" spans="1:13" ht="14.25" x14ac:dyDescent="0.3">
      <c r="A24" s="11" t="s">
        <v>110</v>
      </c>
      <c r="B24" s="199">
        <v>0</v>
      </c>
      <c r="C24" s="3">
        <v>0</v>
      </c>
      <c r="D24" s="62">
        <v>208.00000000000003</v>
      </c>
      <c r="E24" s="196">
        <f t="shared" si="0"/>
        <v>0</v>
      </c>
      <c r="F24" s="199" t="s">
        <v>82</v>
      </c>
      <c r="G24" s="126"/>
      <c r="H24" s="156"/>
      <c r="I24" s="156"/>
      <c r="J24" s="156"/>
      <c r="K24" s="155"/>
      <c r="L24" s="126"/>
      <c r="M24" s="126"/>
    </row>
    <row r="25" spans="1:13" ht="28.5" x14ac:dyDescent="0.3">
      <c r="A25" s="11" t="s">
        <v>153</v>
      </c>
      <c r="B25" s="199">
        <v>28500</v>
      </c>
      <c r="C25" s="3">
        <v>2</v>
      </c>
      <c r="D25" s="62">
        <v>544.55999999999949</v>
      </c>
      <c r="E25" s="196">
        <f t="shared" si="0"/>
        <v>3.6726898780666995E-3</v>
      </c>
      <c r="F25" s="199">
        <f t="shared" si="1"/>
        <v>14250</v>
      </c>
      <c r="G25" s="126"/>
      <c r="H25" s="156"/>
      <c r="I25" s="156"/>
      <c r="J25" s="156"/>
      <c r="K25" s="155"/>
      <c r="L25" s="126"/>
      <c r="M25" s="126"/>
    </row>
    <row r="26" spans="1:13" ht="28.5" x14ac:dyDescent="0.3">
      <c r="A26" s="11" t="s">
        <v>78</v>
      </c>
      <c r="B26" s="199">
        <v>18086.999999999993</v>
      </c>
      <c r="C26" s="3">
        <v>1</v>
      </c>
      <c r="D26" s="62">
        <v>394</v>
      </c>
      <c r="E26" s="196">
        <f t="shared" si="0"/>
        <v>2.5380710659898475E-3</v>
      </c>
      <c r="F26" s="199">
        <f t="shared" si="1"/>
        <v>18086.999999999993</v>
      </c>
      <c r="G26" s="126"/>
      <c r="H26" s="156"/>
      <c r="I26" s="156"/>
      <c r="J26" s="156"/>
      <c r="K26" s="155"/>
      <c r="L26" s="126"/>
      <c r="M26" s="126"/>
    </row>
    <row r="27" spans="1:13" ht="14.25" x14ac:dyDescent="0.3">
      <c r="A27" s="11" t="s">
        <v>49</v>
      </c>
      <c r="B27" s="199">
        <v>26894</v>
      </c>
      <c r="C27" s="3">
        <v>2</v>
      </c>
      <c r="D27" s="62">
        <v>275.00000000000011</v>
      </c>
      <c r="E27" s="196">
        <f t="shared" si="0"/>
        <v>7.2727272727272701E-3</v>
      </c>
      <c r="F27" s="199">
        <f t="shared" si="1"/>
        <v>13447</v>
      </c>
      <c r="G27" s="126"/>
      <c r="H27" s="156"/>
      <c r="I27" s="156"/>
      <c r="J27" s="156"/>
      <c r="K27" s="155"/>
      <c r="L27" s="126"/>
      <c r="M27" s="126"/>
    </row>
    <row r="28" spans="1:13" ht="28.5" x14ac:dyDescent="0.3">
      <c r="A28" s="11" t="s">
        <v>154</v>
      </c>
      <c r="B28" s="199">
        <v>95299.999999999971</v>
      </c>
      <c r="C28" s="3">
        <v>2</v>
      </c>
      <c r="D28" s="62">
        <v>350.95833333333326</v>
      </c>
      <c r="E28" s="196">
        <f t="shared" si="0"/>
        <v>5.6986821797459352E-3</v>
      </c>
      <c r="F28" s="199">
        <f t="shared" si="1"/>
        <v>47649.999999999985</v>
      </c>
      <c r="G28" s="126"/>
      <c r="H28" s="156"/>
      <c r="I28" s="156"/>
      <c r="J28" s="156"/>
      <c r="K28" s="155"/>
      <c r="L28" s="126"/>
      <c r="M28" s="126"/>
    </row>
    <row r="29" spans="1:13" ht="14.25" x14ac:dyDescent="0.3">
      <c r="A29" s="11" t="s">
        <v>111</v>
      </c>
      <c r="B29" s="199">
        <v>0</v>
      </c>
      <c r="C29" s="3">
        <v>0</v>
      </c>
      <c r="D29" s="62">
        <v>49.000000000000036</v>
      </c>
      <c r="E29" s="196">
        <f t="shared" si="0"/>
        <v>0</v>
      </c>
      <c r="F29" s="199" t="s">
        <v>82</v>
      </c>
      <c r="G29" s="126"/>
      <c r="H29" s="156"/>
      <c r="I29" s="156"/>
      <c r="J29" s="156"/>
      <c r="K29" s="155"/>
      <c r="L29" s="126"/>
      <c r="M29" s="126"/>
    </row>
    <row r="30" spans="1:13" ht="15" thickBot="1" x14ac:dyDescent="0.35">
      <c r="A30" s="74" t="s">
        <v>155</v>
      </c>
      <c r="B30" s="211">
        <v>0</v>
      </c>
      <c r="C30" s="75">
        <v>0</v>
      </c>
      <c r="D30" s="83">
        <v>55</v>
      </c>
      <c r="E30" s="209">
        <f t="shared" si="0"/>
        <v>0</v>
      </c>
      <c r="F30" s="211" t="s">
        <v>82</v>
      </c>
      <c r="G30" s="126"/>
      <c r="H30" s="156"/>
      <c r="I30" s="156"/>
      <c r="J30" s="156"/>
      <c r="K30" s="155"/>
      <c r="L30" s="126"/>
      <c r="M30" s="126"/>
    </row>
    <row r="31" spans="1:13" ht="14.25" x14ac:dyDescent="0.2">
      <c r="A31" s="71" t="s">
        <v>114</v>
      </c>
      <c r="B31" s="199">
        <v>454003.33048545261</v>
      </c>
      <c r="C31" s="3">
        <v>19.485261348805992</v>
      </c>
      <c r="D31" s="62">
        <v>9573.8000000000175</v>
      </c>
      <c r="E31" s="196">
        <f t="shared" si="0"/>
        <v>2.035269313000685E-3</v>
      </c>
      <c r="F31" s="199">
        <f t="shared" si="1"/>
        <v>23299.832748369721</v>
      </c>
      <c r="G31" s="126"/>
      <c r="H31" s="156"/>
      <c r="I31" s="156"/>
      <c r="J31" s="156"/>
      <c r="K31" s="155"/>
      <c r="L31" s="126"/>
      <c r="M31" s="126"/>
    </row>
    <row r="32" spans="1:13" ht="14.25" x14ac:dyDescent="0.2">
      <c r="A32" s="19" t="s">
        <v>113</v>
      </c>
      <c r="B32" s="199">
        <v>35860746.999999993</v>
      </c>
      <c r="C32" s="3">
        <v>124</v>
      </c>
      <c r="D32" s="62">
        <v>2664.3934541062799</v>
      </c>
      <c r="E32" s="196">
        <f t="shared" si="0"/>
        <v>4.653967296342628E-2</v>
      </c>
      <c r="F32" s="199">
        <f t="shared" si="1"/>
        <v>289199.57258064509</v>
      </c>
      <c r="G32" s="126"/>
      <c r="H32" s="156"/>
      <c r="I32" s="156"/>
      <c r="J32" s="156"/>
      <c r="K32" s="155"/>
      <c r="L32" s="126"/>
      <c r="M32" s="126"/>
    </row>
    <row r="33" spans="1:13" ht="14.25" x14ac:dyDescent="0.2">
      <c r="A33" s="250" t="s">
        <v>354</v>
      </c>
      <c r="B33" s="250"/>
      <c r="C33" s="250"/>
      <c r="D33" s="250"/>
      <c r="E33" s="250"/>
      <c r="F33" s="250"/>
      <c r="G33" s="259"/>
      <c r="H33" s="126"/>
      <c r="I33" s="126"/>
      <c r="J33" s="126"/>
      <c r="K33" s="126"/>
      <c r="L33" s="126"/>
      <c r="M33" s="126"/>
    </row>
    <row r="34" spans="1:13" ht="14.25" x14ac:dyDescent="0.2">
      <c r="A34" s="126"/>
      <c r="B34" s="126"/>
      <c r="C34" s="126"/>
      <c r="D34" s="126"/>
      <c r="E34" s="126"/>
      <c r="F34" s="126"/>
      <c r="G34" s="126"/>
      <c r="H34" s="126"/>
      <c r="I34" s="126"/>
      <c r="J34" s="126"/>
      <c r="K34" s="126"/>
      <c r="L34" s="126"/>
      <c r="M34" s="126"/>
    </row>
    <row r="35" spans="1:13" ht="14.25" x14ac:dyDescent="0.2">
      <c r="A35" s="126"/>
      <c r="B35" s="126"/>
      <c r="C35" s="126"/>
      <c r="D35" s="126"/>
      <c r="E35" s="126"/>
      <c r="F35" s="126"/>
      <c r="G35" s="126"/>
      <c r="H35" s="126"/>
      <c r="I35" s="126"/>
      <c r="J35" s="126"/>
      <c r="K35" s="126"/>
      <c r="L35" s="126"/>
      <c r="M35" s="126"/>
    </row>
    <row r="36" spans="1:13" ht="14.25" x14ac:dyDescent="0.2">
      <c r="A36" s="126"/>
      <c r="B36" s="126"/>
      <c r="C36" s="126"/>
      <c r="D36" s="126"/>
      <c r="E36" s="126"/>
      <c r="F36" s="126"/>
      <c r="G36" s="126"/>
      <c r="H36" s="126"/>
      <c r="I36" s="126"/>
      <c r="J36" s="126"/>
      <c r="K36" s="126"/>
      <c r="L36" s="126"/>
      <c r="M36" s="126"/>
    </row>
  </sheetData>
  <mergeCells count="10">
    <mergeCell ref="A33:G33"/>
    <mergeCell ref="I8:J8"/>
    <mergeCell ref="K8:M8"/>
    <mergeCell ref="A9:O9"/>
    <mergeCell ref="A11:A12"/>
    <mergeCell ref="C11:C12"/>
    <mergeCell ref="D11:D12"/>
    <mergeCell ref="E11:E12"/>
    <mergeCell ref="D8:F8"/>
    <mergeCell ref="G8:H8"/>
  </mergeCells>
  <hyperlinks>
    <hyperlink ref="H11" location="CONTENIDO!B18" display="CONTENIDO"/>
  </hyperlink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O23"/>
  <sheetViews>
    <sheetView showGridLines="0" zoomScaleNormal="100" workbookViewId="0">
      <selection activeCell="A18" sqref="A18:F18"/>
    </sheetView>
  </sheetViews>
  <sheetFormatPr baseColWidth="10" defaultRowHeight="11.25" x14ac:dyDescent="0.2"/>
  <cols>
    <col min="1" max="1" width="39.33203125" customWidth="1"/>
    <col min="2" max="2" width="18.1640625" bestFit="1" customWidth="1"/>
    <col min="3" max="3" width="23.33203125" customWidth="1"/>
    <col min="4" max="4" width="10.33203125" bestFit="1" customWidth="1"/>
    <col min="5" max="5" width="24.1640625" bestFit="1" customWidth="1"/>
    <col min="6" max="6" width="18" bestFit="1" customWidth="1"/>
    <col min="7" max="7" width="17.83203125" customWidth="1"/>
    <col min="8" max="8" width="14.83203125" customWidth="1"/>
    <col min="9" max="9" width="13.33203125" bestFit="1" customWidth="1"/>
  </cols>
  <sheetData>
    <row r="8" spans="1:15" ht="17.25" x14ac:dyDescent="0.3">
      <c r="A8" s="56" t="s">
        <v>53</v>
      </c>
      <c r="B8" s="61"/>
      <c r="C8" s="61"/>
      <c r="D8" s="251"/>
      <c r="E8" s="251"/>
      <c r="F8" s="251"/>
      <c r="G8" s="59"/>
      <c r="H8" s="59"/>
      <c r="I8" s="59"/>
      <c r="J8" s="59"/>
      <c r="K8" s="59"/>
      <c r="L8" s="59"/>
      <c r="M8" s="59"/>
      <c r="N8" s="59"/>
      <c r="O8" s="59"/>
    </row>
    <row r="9" spans="1:15" ht="17.25" x14ac:dyDescent="0.3">
      <c r="A9" s="251" t="s">
        <v>51</v>
      </c>
      <c r="B9" s="251"/>
      <c r="C9" s="251"/>
      <c r="D9" s="251"/>
      <c r="E9" s="251"/>
      <c r="F9" s="251"/>
      <c r="G9" s="251"/>
      <c r="H9" s="251"/>
      <c r="I9" s="251"/>
      <c r="J9" s="251"/>
      <c r="K9" s="251"/>
      <c r="L9" s="251"/>
      <c r="M9" s="251"/>
      <c r="N9" s="251"/>
      <c r="O9" s="251"/>
    </row>
    <row r="11" spans="1:15" ht="36" customHeight="1" x14ac:dyDescent="0.3">
      <c r="A11" s="253" t="s">
        <v>52</v>
      </c>
      <c r="B11" s="253"/>
      <c r="C11" s="253"/>
      <c r="D11" s="253"/>
      <c r="E11" s="253"/>
      <c r="F11" s="253"/>
      <c r="G11" s="263" t="s">
        <v>374</v>
      </c>
      <c r="H11" s="264"/>
      <c r="I11" s="34"/>
      <c r="J11" s="6" t="s">
        <v>306</v>
      </c>
      <c r="K11" s="7"/>
      <c r="L11" s="7"/>
      <c r="M11" s="7"/>
    </row>
    <row r="12" spans="1:15" ht="11.25" customHeight="1" x14ac:dyDescent="0.3">
      <c r="A12" s="253"/>
      <c r="B12" s="253"/>
      <c r="C12" s="253"/>
      <c r="D12" s="253"/>
      <c r="E12" s="253"/>
      <c r="F12" s="253"/>
      <c r="G12" s="122" t="s">
        <v>37</v>
      </c>
      <c r="H12" s="123" t="s">
        <v>38</v>
      </c>
      <c r="I12" s="7"/>
      <c r="J12" s="7"/>
      <c r="K12" s="7"/>
      <c r="L12" s="7"/>
      <c r="M12" s="7"/>
    </row>
    <row r="13" spans="1:15" ht="14.25" x14ac:dyDescent="0.3">
      <c r="A13" s="265" t="s">
        <v>39</v>
      </c>
      <c r="B13" s="265"/>
      <c r="C13" s="265"/>
      <c r="D13" s="265"/>
      <c r="E13" s="265"/>
      <c r="F13" s="265"/>
      <c r="G13" s="198">
        <f>SUM(G14:G22)</f>
        <v>156207429.70485985</v>
      </c>
      <c r="H13" s="212">
        <v>1</v>
      </c>
      <c r="I13" s="7"/>
      <c r="J13" s="158"/>
      <c r="K13" s="7"/>
      <c r="L13" s="7"/>
      <c r="M13" s="7"/>
    </row>
    <row r="14" spans="1:15" ht="28.5" customHeight="1" x14ac:dyDescent="0.3">
      <c r="A14" s="266" t="s">
        <v>189</v>
      </c>
      <c r="B14" s="266"/>
      <c r="C14" s="266"/>
      <c r="D14" s="266"/>
      <c r="E14" s="266"/>
      <c r="F14" s="266"/>
      <c r="G14" s="199">
        <v>8769622.733183559</v>
      </c>
      <c r="H14" s="213">
        <f>G14/$G$13</f>
        <v>5.6140881069184655E-2</v>
      </c>
      <c r="I14" s="7"/>
      <c r="J14" s="159"/>
      <c r="K14" s="157"/>
      <c r="L14" s="94"/>
      <c r="M14" s="7"/>
    </row>
    <row r="15" spans="1:15" ht="28.5" customHeight="1" x14ac:dyDescent="0.3">
      <c r="A15" s="266" t="s">
        <v>190</v>
      </c>
      <c r="B15" s="266"/>
      <c r="C15" s="266"/>
      <c r="D15" s="266"/>
      <c r="E15" s="266"/>
      <c r="F15" s="266"/>
      <c r="G15" s="199">
        <v>19257862.561425827</v>
      </c>
      <c r="H15" s="213">
        <f t="shared" ref="H15:H22" si="0">G15/$G$13</f>
        <v>0.12328390908045704</v>
      </c>
      <c r="I15" s="7"/>
      <c r="J15" s="159"/>
      <c r="K15" s="157"/>
      <c r="L15" s="94"/>
      <c r="M15" s="7"/>
    </row>
    <row r="16" spans="1:15" ht="28.5" customHeight="1" x14ac:dyDescent="0.3">
      <c r="A16" s="266" t="s">
        <v>191</v>
      </c>
      <c r="B16" s="266"/>
      <c r="C16" s="266"/>
      <c r="D16" s="266"/>
      <c r="E16" s="266"/>
      <c r="F16" s="266"/>
      <c r="G16" s="199">
        <v>32192625.405150294</v>
      </c>
      <c r="H16" s="213">
        <f t="shared" si="0"/>
        <v>0.20608895150490228</v>
      </c>
      <c r="I16" s="7"/>
      <c r="J16" s="159"/>
      <c r="K16" s="157"/>
      <c r="L16" s="94"/>
      <c r="M16" s="7"/>
    </row>
    <row r="17" spans="1:13" ht="28.5" customHeight="1" x14ac:dyDescent="0.3">
      <c r="A17" s="266" t="s">
        <v>192</v>
      </c>
      <c r="B17" s="266"/>
      <c r="C17" s="266"/>
      <c r="D17" s="266"/>
      <c r="E17" s="266"/>
      <c r="F17" s="266"/>
      <c r="G17" s="199">
        <v>4981587.7773024123</v>
      </c>
      <c r="H17" s="213">
        <f t="shared" si="0"/>
        <v>3.1890850433392848E-2</v>
      </c>
      <c r="I17" s="7"/>
      <c r="J17" s="159"/>
      <c r="K17" s="157"/>
      <c r="L17" s="94"/>
      <c r="M17" s="7"/>
    </row>
    <row r="18" spans="1:13" ht="28.5" customHeight="1" x14ac:dyDescent="0.3">
      <c r="A18" s="266" t="s">
        <v>193</v>
      </c>
      <c r="B18" s="266"/>
      <c r="C18" s="266"/>
      <c r="D18" s="266"/>
      <c r="E18" s="266"/>
      <c r="F18" s="266"/>
      <c r="G18" s="199">
        <v>1874739.1196290865</v>
      </c>
      <c r="H18" s="213">
        <f t="shared" si="0"/>
        <v>1.2001600200267302E-2</v>
      </c>
      <c r="I18" s="7"/>
      <c r="J18" s="159"/>
      <c r="K18" s="157"/>
      <c r="L18" s="94"/>
      <c r="M18" s="7"/>
    </row>
    <row r="19" spans="1:13" ht="28.5" customHeight="1" x14ac:dyDescent="0.3">
      <c r="A19" s="266" t="s">
        <v>194</v>
      </c>
      <c r="B19" s="266"/>
      <c r="C19" s="266"/>
      <c r="D19" s="266"/>
      <c r="E19" s="266"/>
      <c r="F19" s="266"/>
      <c r="G19" s="199">
        <v>2546142.9427683577</v>
      </c>
      <c r="H19" s="213">
        <f t="shared" si="0"/>
        <v>1.6299755700347095E-2</v>
      </c>
      <c r="I19" s="7"/>
      <c r="J19" s="159"/>
      <c r="K19" s="157"/>
      <c r="L19" s="94"/>
      <c r="M19" s="7"/>
    </row>
    <row r="20" spans="1:13" ht="28.5" customHeight="1" x14ac:dyDescent="0.3">
      <c r="A20" s="266" t="s">
        <v>195</v>
      </c>
      <c r="B20" s="266"/>
      <c r="C20" s="266"/>
      <c r="D20" s="266"/>
      <c r="E20" s="266"/>
      <c r="F20" s="266"/>
      <c r="G20" s="199">
        <v>63859.478260869597</v>
      </c>
      <c r="H20" s="213">
        <f t="shared" si="0"/>
        <v>4.0881204166489673E-4</v>
      </c>
      <c r="I20" s="7"/>
      <c r="J20" s="159"/>
      <c r="K20" s="157"/>
      <c r="L20" s="94"/>
      <c r="M20" s="7"/>
    </row>
    <row r="21" spans="1:13" ht="28.5" customHeight="1" x14ac:dyDescent="0.3">
      <c r="A21" s="266" t="s">
        <v>196</v>
      </c>
      <c r="B21" s="266"/>
      <c r="C21" s="266"/>
      <c r="D21" s="266"/>
      <c r="E21" s="266"/>
      <c r="F21" s="266"/>
      <c r="G21" s="199">
        <v>818248.51077943621</v>
      </c>
      <c r="H21" s="213">
        <f t="shared" si="0"/>
        <v>5.2382176207971956E-3</v>
      </c>
      <c r="I21" s="7"/>
      <c r="J21" s="159"/>
      <c r="K21" s="157"/>
      <c r="L21" s="94"/>
      <c r="M21" s="7"/>
    </row>
    <row r="22" spans="1:13" ht="28.5" customHeight="1" x14ac:dyDescent="0.3">
      <c r="A22" s="266" t="s">
        <v>197</v>
      </c>
      <c r="B22" s="266"/>
      <c r="C22" s="266"/>
      <c r="D22" s="266"/>
      <c r="E22" s="266"/>
      <c r="F22" s="266"/>
      <c r="G22" s="199">
        <v>85702741.176360026</v>
      </c>
      <c r="H22" s="213">
        <f t="shared" si="0"/>
        <v>0.54864702234898677</v>
      </c>
      <c r="I22" s="7"/>
      <c r="J22" s="159"/>
      <c r="K22" s="157"/>
      <c r="L22" s="94"/>
      <c r="M22" s="7"/>
    </row>
    <row r="23" spans="1:13" ht="14.25" x14ac:dyDescent="0.2">
      <c r="A23" s="259" t="s">
        <v>354</v>
      </c>
      <c r="B23" s="259"/>
      <c r="C23" s="259"/>
      <c r="D23" s="259"/>
      <c r="E23" s="259"/>
      <c r="F23" s="259"/>
      <c r="G23" s="259"/>
      <c r="H23" s="259"/>
      <c r="I23" s="259"/>
      <c r="J23" s="259"/>
      <c r="K23" s="259"/>
      <c r="L23" s="259"/>
      <c r="M23" s="259"/>
    </row>
  </sheetData>
  <mergeCells count="15">
    <mergeCell ref="A20:F20"/>
    <mergeCell ref="A21:F21"/>
    <mergeCell ref="A22:F22"/>
    <mergeCell ref="A23:M23"/>
    <mergeCell ref="A14:F14"/>
    <mergeCell ref="A15:F15"/>
    <mergeCell ref="A16:F16"/>
    <mergeCell ref="A17:F17"/>
    <mergeCell ref="A18:F18"/>
    <mergeCell ref="A19:F19"/>
    <mergeCell ref="D8:F8"/>
    <mergeCell ref="A9:O9"/>
    <mergeCell ref="A11:F12"/>
    <mergeCell ref="G11:H11"/>
    <mergeCell ref="A13:F13"/>
  </mergeCells>
  <hyperlinks>
    <hyperlink ref="J11" location="CONTENIDO!B19" display="CONTENIDO"/>
  </hyperlink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O21"/>
  <sheetViews>
    <sheetView showGridLines="0" zoomScaleNormal="100" workbookViewId="0">
      <selection activeCell="A33" sqref="A33"/>
    </sheetView>
  </sheetViews>
  <sheetFormatPr baseColWidth="10" defaultRowHeight="11.25" x14ac:dyDescent="0.2"/>
  <cols>
    <col min="1" max="1" width="39.33203125" customWidth="1"/>
    <col min="2" max="2" width="18.1640625" bestFit="1" customWidth="1"/>
    <col min="3" max="3" width="23.33203125" customWidth="1"/>
    <col min="4" max="4" width="10.33203125" bestFit="1" customWidth="1"/>
    <col min="5" max="5" width="24.1640625" bestFit="1" customWidth="1"/>
    <col min="6" max="6" width="18" bestFit="1" customWidth="1"/>
    <col min="7" max="7" width="17.83203125" customWidth="1"/>
    <col min="8" max="8" width="14.83203125" customWidth="1"/>
    <col min="9" max="9" width="13.33203125" bestFit="1" customWidth="1"/>
  </cols>
  <sheetData>
    <row r="8" spans="1:15" ht="17.25" x14ac:dyDescent="0.3">
      <c r="A8" s="56" t="s">
        <v>55</v>
      </c>
      <c r="B8" s="61"/>
      <c r="C8" s="61"/>
      <c r="D8" s="60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</row>
    <row r="9" spans="1:15" ht="17.25" x14ac:dyDescent="0.3">
      <c r="A9" s="251" t="s">
        <v>54</v>
      </c>
      <c r="B9" s="251"/>
      <c r="C9" s="251"/>
      <c r="D9" s="251"/>
      <c r="E9" s="251"/>
      <c r="F9" s="251"/>
      <c r="G9" s="251"/>
      <c r="H9" s="251"/>
      <c r="I9" s="251"/>
      <c r="J9" s="251"/>
      <c r="K9" s="251"/>
      <c r="L9" s="251"/>
      <c r="M9" s="251"/>
      <c r="N9" s="251"/>
      <c r="O9" s="251"/>
    </row>
    <row r="11" spans="1:15" ht="31.5" customHeight="1" x14ac:dyDescent="0.2">
      <c r="A11" s="253" t="s">
        <v>52</v>
      </c>
      <c r="B11" s="253"/>
      <c r="C11" s="253"/>
      <c r="D11" s="253"/>
      <c r="E11" s="253"/>
      <c r="F11" s="253"/>
      <c r="G11" s="263" t="s">
        <v>375</v>
      </c>
      <c r="H11" s="264"/>
      <c r="I11" s="34"/>
      <c r="J11" s="6" t="s">
        <v>306</v>
      </c>
    </row>
    <row r="12" spans="1:15" ht="11.25" customHeight="1" x14ac:dyDescent="0.2">
      <c r="A12" s="253"/>
      <c r="B12" s="253"/>
      <c r="C12" s="253"/>
      <c r="D12" s="253"/>
      <c r="E12" s="253"/>
      <c r="F12" s="253"/>
      <c r="G12" s="26" t="s">
        <v>37</v>
      </c>
      <c r="H12" s="26" t="s">
        <v>38</v>
      </c>
    </row>
    <row r="13" spans="1:15" ht="13.5" x14ac:dyDescent="0.25">
      <c r="A13" s="267" t="s">
        <v>39</v>
      </c>
      <c r="B13" s="267"/>
      <c r="C13" s="267"/>
      <c r="D13" s="267"/>
      <c r="E13" s="267"/>
      <c r="F13" s="267"/>
      <c r="G13" s="198">
        <f>SUM(G14:G20)</f>
        <v>17127345.726449296</v>
      </c>
      <c r="H13" s="214">
        <v>1</v>
      </c>
      <c r="J13" s="161"/>
    </row>
    <row r="14" spans="1:15" ht="28.5" customHeight="1" x14ac:dyDescent="0.2">
      <c r="A14" s="268" t="s">
        <v>198</v>
      </c>
      <c r="B14" s="268"/>
      <c r="C14" s="268"/>
      <c r="D14" s="268"/>
      <c r="E14" s="268"/>
      <c r="F14" s="268"/>
      <c r="G14" s="199">
        <v>6632531.3218751922</v>
      </c>
      <c r="H14" s="213">
        <f>G14/$G$13</f>
        <v>0.38724805511648858</v>
      </c>
      <c r="J14" s="162"/>
      <c r="K14" s="160"/>
      <c r="L14" s="94"/>
    </row>
    <row r="15" spans="1:15" ht="28.5" customHeight="1" x14ac:dyDescent="0.2">
      <c r="A15" s="268" t="s">
        <v>199</v>
      </c>
      <c r="B15" s="268"/>
      <c r="C15" s="268"/>
      <c r="D15" s="268"/>
      <c r="E15" s="268"/>
      <c r="F15" s="268"/>
      <c r="G15" s="199">
        <v>203499.57974831719</v>
      </c>
      <c r="H15" s="213">
        <f t="shared" ref="H15:H20" si="0">G15/$G$13</f>
        <v>1.1881559641436928E-2</v>
      </c>
      <c r="J15" s="162"/>
      <c r="K15" s="160"/>
      <c r="L15" s="94"/>
    </row>
    <row r="16" spans="1:15" ht="28.5" customHeight="1" x14ac:dyDescent="0.2">
      <c r="A16" s="268" t="s">
        <v>200</v>
      </c>
      <c r="B16" s="268"/>
      <c r="C16" s="268"/>
      <c r="D16" s="268"/>
      <c r="E16" s="268"/>
      <c r="F16" s="268"/>
      <c r="G16" s="199">
        <v>3898675.9999999995</v>
      </c>
      <c r="H16" s="213">
        <f t="shared" si="0"/>
        <v>0.22762873257000821</v>
      </c>
      <c r="J16" s="162"/>
      <c r="K16" s="160"/>
      <c r="L16" s="94"/>
    </row>
    <row r="17" spans="1:13" ht="28.5" customHeight="1" x14ac:dyDescent="0.2">
      <c r="A17" s="268" t="s">
        <v>201</v>
      </c>
      <c r="B17" s="268"/>
      <c r="C17" s="268"/>
      <c r="D17" s="268"/>
      <c r="E17" s="268"/>
      <c r="F17" s="268"/>
      <c r="G17" s="199">
        <v>41767</v>
      </c>
      <c r="H17" s="213">
        <f t="shared" si="0"/>
        <v>2.4386148716260426E-3</v>
      </c>
      <c r="J17" s="162"/>
      <c r="K17" s="160"/>
      <c r="L17" s="94"/>
    </row>
    <row r="18" spans="1:13" ht="28.5" customHeight="1" x14ac:dyDescent="0.2">
      <c r="A18" s="268" t="s">
        <v>202</v>
      </c>
      <c r="B18" s="268"/>
      <c r="C18" s="268"/>
      <c r="D18" s="268"/>
      <c r="E18" s="268"/>
      <c r="F18" s="268"/>
      <c r="G18" s="199">
        <v>2142321.2809900083</v>
      </c>
      <c r="H18" s="213">
        <f t="shared" si="0"/>
        <v>0.12508191959257758</v>
      </c>
      <c r="J18" s="162"/>
      <c r="K18" s="160"/>
      <c r="L18" s="94"/>
    </row>
    <row r="19" spans="1:13" ht="28.5" customHeight="1" x14ac:dyDescent="0.2">
      <c r="A19" s="268" t="s">
        <v>203</v>
      </c>
      <c r="B19" s="268"/>
      <c r="C19" s="268"/>
      <c r="D19" s="268"/>
      <c r="E19" s="268"/>
      <c r="F19" s="268"/>
      <c r="G19" s="199">
        <v>3660877.6148250331</v>
      </c>
      <c r="H19" s="213">
        <f t="shared" si="0"/>
        <v>0.21374459728290759</v>
      </c>
      <c r="J19" s="162"/>
      <c r="K19" s="160"/>
      <c r="L19" s="94"/>
    </row>
    <row r="20" spans="1:13" ht="14.25" x14ac:dyDescent="0.2">
      <c r="A20" s="268" t="s">
        <v>204</v>
      </c>
      <c r="B20" s="268"/>
      <c r="C20" s="268"/>
      <c r="D20" s="268"/>
      <c r="E20" s="268"/>
      <c r="F20" s="268"/>
      <c r="G20" s="199">
        <v>547672.92901074537</v>
      </c>
      <c r="H20" s="213">
        <f t="shared" si="0"/>
        <v>3.1976520924955051E-2</v>
      </c>
      <c r="J20" s="162"/>
      <c r="K20" s="160"/>
      <c r="L20" s="94"/>
    </row>
    <row r="21" spans="1:13" ht="14.25" customHeight="1" x14ac:dyDescent="0.2">
      <c r="A21" s="259" t="s">
        <v>354</v>
      </c>
      <c r="B21" s="259"/>
      <c r="C21" s="259"/>
      <c r="D21" s="259"/>
      <c r="E21" s="259"/>
      <c r="F21" s="259"/>
      <c r="G21" s="259"/>
      <c r="H21" s="259"/>
      <c r="I21" s="259"/>
      <c r="J21" s="259"/>
      <c r="K21" s="259"/>
      <c r="L21" s="259"/>
      <c r="M21" s="259"/>
    </row>
  </sheetData>
  <mergeCells count="12">
    <mergeCell ref="A9:O9"/>
    <mergeCell ref="A21:M21"/>
    <mergeCell ref="A11:F12"/>
    <mergeCell ref="A13:F13"/>
    <mergeCell ref="A14:F14"/>
    <mergeCell ref="A15:F15"/>
    <mergeCell ref="A16:F16"/>
    <mergeCell ref="A17:F17"/>
    <mergeCell ref="G11:H11"/>
    <mergeCell ref="A18:F18"/>
    <mergeCell ref="A19:F19"/>
    <mergeCell ref="A20:F20"/>
  </mergeCells>
  <hyperlinks>
    <hyperlink ref="J11" location="CONTENIDO!B20" display="CONTENIDO"/>
  </hyperlink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Q35"/>
  <sheetViews>
    <sheetView showGridLines="0" topLeftCell="A7" zoomScaleNormal="100" workbookViewId="0">
      <selection activeCell="I28" sqref="I28"/>
    </sheetView>
  </sheetViews>
  <sheetFormatPr baseColWidth="10" defaultRowHeight="11.25" x14ac:dyDescent="0.2"/>
  <cols>
    <col min="1" max="1" width="39.33203125" customWidth="1"/>
    <col min="2" max="2" width="18.83203125" customWidth="1"/>
    <col min="3" max="3" width="20.83203125" customWidth="1"/>
    <col min="4" max="4" width="18.1640625" customWidth="1"/>
    <col min="5" max="6" width="18.83203125" customWidth="1"/>
    <col min="7" max="7" width="20.83203125" customWidth="1"/>
    <col min="8" max="9" width="18.83203125" customWidth="1"/>
    <col min="10" max="10" width="20.6640625" customWidth="1"/>
    <col min="11" max="11" width="21.5" customWidth="1"/>
    <col min="12" max="12" width="12.83203125" customWidth="1"/>
    <col min="13" max="13" width="14.83203125" customWidth="1"/>
    <col min="14" max="15" width="14" customWidth="1"/>
    <col min="16" max="16" width="12.83203125" customWidth="1"/>
    <col min="17" max="17" width="14.83203125" customWidth="1"/>
    <col min="18" max="19" width="14" customWidth="1"/>
    <col min="20" max="20" width="12.83203125" customWidth="1"/>
    <col min="21" max="21" width="14.83203125" customWidth="1"/>
    <col min="22" max="23" width="14" customWidth="1"/>
    <col min="24" max="24" width="12.83203125" customWidth="1"/>
    <col min="25" max="25" width="14.83203125" customWidth="1"/>
    <col min="26" max="26" width="14" bestFit="1" customWidth="1"/>
    <col min="27" max="27" width="14" customWidth="1"/>
    <col min="28" max="28" width="12.83203125" bestFit="1" customWidth="1"/>
    <col min="31" max="31" width="12.83203125" bestFit="1" customWidth="1"/>
  </cols>
  <sheetData>
    <row r="8" spans="1:17" ht="18" customHeight="1" x14ac:dyDescent="0.3">
      <c r="A8" s="56" t="s">
        <v>59</v>
      </c>
      <c r="B8" s="61"/>
      <c r="C8" s="61"/>
      <c r="D8" s="251"/>
      <c r="E8" s="251"/>
      <c r="F8" s="251"/>
      <c r="G8" s="251"/>
      <c r="H8" s="251"/>
      <c r="I8" s="251"/>
      <c r="J8" s="251"/>
      <c r="K8" s="251"/>
      <c r="L8" s="251"/>
      <c r="M8" s="121"/>
      <c r="N8" s="59"/>
      <c r="O8" s="59"/>
      <c r="P8" s="59"/>
      <c r="Q8" s="59"/>
    </row>
    <row r="9" spans="1:17" ht="17.25" x14ac:dyDescent="0.3">
      <c r="A9" s="251" t="s">
        <v>232</v>
      </c>
      <c r="B9" s="251"/>
      <c r="C9" s="251"/>
      <c r="D9" s="251"/>
      <c r="E9" s="251"/>
      <c r="F9" s="251"/>
      <c r="G9" s="251"/>
      <c r="H9" s="251"/>
      <c r="I9" s="251"/>
      <c r="J9" s="251"/>
      <c r="K9" s="251"/>
      <c r="L9" s="251"/>
      <c r="M9" s="251"/>
      <c r="N9" s="251"/>
      <c r="O9" s="251"/>
      <c r="P9" s="251"/>
      <c r="Q9" s="251"/>
    </row>
    <row r="11" spans="1:17" ht="67.5" x14ac:dyDescent="0.2">
      <c r="A11" s="252" t="s">
        <v>41</v>
      </c>
      <c r="B11" s="120" t="s">
        <v>220</v>
      </c>
      <c r="C11" s="120" t="s">
        <v>222</v>
      </c>
      <c r="D11" s="120" t="s">
        <v>229</v>
      </c>
      <c r="E11" s="120" t="s">
        <v>224</v>
      </c>
      <c r="F11" s="120" t="s">
        <v>230</v>
      </c>
      <c r="G11" s="120" t="s">
        <v>231</v>
      </c>
      <c r="H11" s="120" t="s">
        <v>357</v>
      </c>
      <c r="J11" s="6" t="s">
        <v>306</v>
      </c>
      <c r="L11" s="126"/>
      <c r="M11" s="126"/>
      <c r="N11" s="126"/>
      <c r="O11" s="126"/>
    </row>
    <row r="12" spans="1:17" ht="14.25" x14ac:dyDescent="0.2">
      <c r="A12" s="252"/>
      <c r="B12" s="123" t="s">
        <v>221</v>
      </c>
      <c r="C12" s="191" t="s">
        <v>223</v>
      </c>
      <c r="D12" s="123" t="s">
        <v>86</v>
      </c>
      <c r="E12" s="123" t="s">
        <v>86</v>
      </c>
      <c r="F12" s="123" t="s">
        <v>226</v>
      </c>
      <c r="G12" s="123" t="s">
        <v>227</v>
      </c>
      <c r="H12" s="123" t="s">
        <v>228</v>
      </c>
      <c r="L12" s="126"/>
      <c r="M12" s="126"/>
      <c r="N12" s="126"/>
      <c r="O12" s="126"/>
    </row>
    <row r="13" spans="1:17" ht="13.5" x14ac:dyDescent="0.25">
      <c r="A13" s="4" t="s">
        <v>39</v>
      </c>
      <c r="B13" s="215">
        <v>6451.60484233428</v>
      </c>
      <c r="C13" s="215">
        <v>590.79911621260646</v>
      </c>
      <c r="D13" s="215">
        <v>12238.193454106302</v>
      </c>
      <c r="E13" s="64">
        <v>10594.040636436044</v>
      </c>
      <c r="F13" s="218">
        <f>B13/E13*1000</f>
        <v>608.98433975657031</v>
      </c>
      <c r="G13" s="215">
        <f>1000*C13/E13</f>
        <v>55.767118183469414</v>
      </c>
      <c r="H13" s="63">
        <f>G13/F13</f>
        <v>9.1573977428978284E-2</v>
      </c>
      <c r="J13" s="97"/>
      <c r="K13" s="164"/>
      <c r="L13" s="164"/>
      <c r="M13" s="164"/>
      <c r="N13" s="164"/>
      <c r="O13" s="163"/>
      <c r="P13" s="10"/>
    </row>
    <row r="14" spans="1:17" ht="14.25" x14ac:dyDescent="0.3">
      <c r="A14" s="11" t="s">
        <v>146</v>
      </c>
      <c r="B14" s="216">
        <v>677.92403543904425</v>
      </c>
      <c r="C14" s="216">
        <v>51.956568217672142</v>
      </c>
      <c r="D14" s="216">
        <v>164</v>
      </c>
      <c r="E14" s="66">
        <v>137.90697771645972</v>
      </c>
      <c r="F14" s="219">
        <f t="shared" ref="F14:F32" si="0">B14/E14*1000</f>
        <v>4915.8066304148397</v>
      </c>
      <c r="G14" s="216">
        <f t="shared" ref="G14:G30" si="1">1000*C14/E14</f>
        <v>376.750829276356</v>
      </c>
      <c r="H14" s="65">
        <f t="shared" ref="H14:H32" si="2">G14/F14</f>
        <v>7.6640693501925317E-2</v>
      </c>
      <c r="J14" s="97"/>
      <c r="K14" s="164"/>
      <c r="L14" s="164"/>
      <c r="M14" s="164"/>
      <c r="N14" s="164"/>
      <c r="O14" s="163"/>
      <c r="P14" s="10"/>
    </row>
    <row r="15" spans="1:17" ht="14.25" x14ac:dyDescent="0.3">
      <c r="A15" s="11" t="s">
        <v>147</v>
      </c>
      <c r="B15" s="216">
        <v>3415.1907706201919</v>
      </c>
      <c r="C15" s="216">
        <v>298.59630793807719</v>
      </c>
      <c r="D15" s="216">
        <v>1706.819565217392</v>
      </c>
      <c r="E15" s="66">
        <v>1627.36435184057</v>
      </c>
      <c r="F15" s="219">
        <f t="shared" si="0"/>
        <v>2098.6024222280448</v>
      </c>
      <c r="G15" s="216">
        <f t="shared" si="1"/>
        <v>183.48460662811064</v>
      </c>
      <c r="H15" s="65">
        <f t="shared" si="2"/>
        <v>8.7431809229167212E-2</v>
      </c>
      <c r="J15" s="97"/>
      <c r="K15" s="164"/>
      <c r="L15" s="164"/>
      <c r="M15" s="164"/>
      <c r="N15" s="164"/>
      <c r="O15" s="163"/>
      <c r="P15" s="10"/>
    </row>
    <row r="16" spans="1:17" ht="28.5" x14ac:dyDescent="0.3">
      <c r="A16" s="11" t="s">
        <v>112</v>
      </c>
      <c r="B16" s="216">
        <v>49.492005888888954</v>
      </c>
      <c r="C16" s="216">
        <v>5.0535205555555622</v>
      </c>
      <c r="D16" s="216">
        <v>40.000000000000043</v>
      </c>
      <c r="E16" s="66">
        <v>34.000000000000043</v>
      </c>
      <c r="F16" s="219">
        <f t="shared" si="0"/>
        <v>1455.6472320261439</v>
      </c>
      <c r="G16" s="216">
        <f t="shared" si="1"/>
        <v>148.63295751633987</v>
      </c>
      <c r="H16" s="65">
        <f t="shared" si="2"/>
        <v>0.10210781448019844</v>
      </c>
      <c r="J16" s="97"/>
      <c r="K16" s="164"/>
      <c r="L16" s="164"/>
      <c r="M16" s="164"/>
      <c r="N16" s="164"/>
      <c r="O16" s="163"/>
      <c r="P16" s="10"/>
    </row>
    <row r="17" spans="1:16" ht="28.5" x14ac:dyDescent="0.3">
      <c r="A17" s="11" t="s">
        <v>58</v>
      </c>
      <c r="B17" s="216">
        <v>322.01164505276256</v>
      </c>
      <c r="C17" s="216">
        <v>21.622394180089593</v>
      </c>
      <c r="D17" s="216">
        <v>87.000000000000028</v>
      </c>
      <c r="E17" s="66">
        <v>74.741762070681943</v>
      </c>
      <c r="F17" s="219">
        <f t="shared" si="0"/>
        <v>4308.3228991610067</v>
      </c>
      <c r="G17" s="216">
        <f t="shared" si="1"/>
        <v>289.29468052468019</v>
      </c>
      <c r="H17" s="65">
        <f t="shared" si="2"/>
        <v>6.7147864098351773E-2</v>
      </c>
      <c r="J17" s="97"/>
      <c r="K17" s="164"/>
      <c r="L17" s="164"/>
      <c r="M17" s="164"/>
      <c r="N17" s="164"/>
      <c r="O17" s="163"/>
      <c r="P17" s="10"/>
    </row>
    <row r="18" spans="1:16" ht="14.25" x14ac:dyDescent="0.3">
      <c r="A18" s="11" t="s">
        <v>148</v>
      </c>
      <c r="B18" s="216">
        <v>41.78006181834386</v>
      </c>
      <c r="C18" s="216">
        <v>4.493187559997355</v>
      </c>
      <c r="D18" s="216">
        <v>561.99999999999955</v>
      </c>
      <c r="E18" s="66">
        <v>430.97619621536529</v>
      </c>
      <c r="F18" s="219">
        <f t="shared" si="0"/>
        <v>96.942852494493067</v>
      </c>
      <c r="G18" s="216">
        <f t="shared" si="1"/>
        <v>10.425604939331826</v>
      </c>
      <c r="H18" s="65">
        <f t="shared" si="2"/>
        <v>0.10754382268588665</v>
      </c>
      <c r="J18" s="97"/>
      <c r="K18" s="164"/>
      <c r="L18" s="164"/>
      <c r="M18" s="164"/>
      <c r="N18" s="164"/>
      <c r="O18" s="163"/>
      <c r="P18" s="10"/>
    </row>
    <row r="19" spans="1:16" ht="14.25" x14ac:dyDescent="0.3">
      <c r="A19" s="11" t="s">
        <v>149</v>
      </c>
      <c r="B19" s="216">
        <v>924.65168137292233</v>
      </c>
      <c r="C19" s="216">
        <v>91.487795175594485</v>
      </c>
      <c r="D19" s="216">
        <v>6560.0000000000045</v>
      </c>
      <c r="E19" s="66">
        <v>5776.4898057508199</v>
      </c>
      <c r="F19" s="219">
        <f t="shared" si="0"/>
        <v>160.07155079757601</v>
      </c>
      <c r="G19" s="216">
        <f t="shared" si="1"/>
        <v>15.837956657434631</v>
      </c>
      <c r="H19" s="65">
        <f t="shared" si="2"/>
        <v>9.8942982550741104E-2</v>
      </c>
      <c r="J19" s="97"/>
      <c r="K19" s="164"/>
      <c r="L19" s="164"/>
      <c r="M19" s="164"/>
      <c r="N19" s="164"/>
      <c r="O19" s="163"/>
      <c r="P19" s="10"/>
    </row>
    <row r="20" spans="1:16" ht="14.25" x14ac:dyDescent="0.3">
      <c r="A20" s="11" t="s">
        <v>40</v>
      </c>
      <c r="B20" s="216">
        <v>223.48089666434993</v>
      </c>
      <c r="C20" s="216">
        <v>22.224002697909185</v>
      </c>
      <c r="D20" s="216">
        <v>761.00000000000057</v>
      </c>
      <c r="E20" s="66">
        <v>546.16892937599255</v>
      </c>
      <c r="F20" s="219">
        <f t="shared" si="0"/>
        <v>409.17907380722062</v>
      </c>
      <c r="G20" s="216">
        <f t="shared" si="1"/>
        <v>40.690712163543417</v>
      </c>
      <c r="H20" s="65">
        <f t="shared" si="2"/>
        <v>9.94447535768027E-2</v>
      </c>
      <c r="J20" s="97"/>
      <c r="K20" s="164"/>
      <c r="L20" s="164"/>
      <c r="M20" s="164"/>
      <c r="N20" s="164"/>
      <c r="O20" s="163"/>
      <c r="P20" s="10"/>
    </row>
    <row r="21" spans="1:16" ht="28.5" x14ac:dyDescent="0.3">
      <c r="A21" s="11" t="s">
        <v>150</v>
      </c>
      <c r="B21" s="216">
        <v>152.86147265564128</v>
      </c>
      <c r="C21" s="216">
        <v>14.955882755265387</v>
      </c>
      <c r="D21" s="216">
        <v>187.00000000000009</v>
      </c>
      <c r="E21" s="66">
        <v>163.7952661019084</v>
      </c>
      <c r="F21" s="219">
        <f t="shared" si="0"/>
        <v>933.24719507177667</v>
      </c>
      <c r="G21" s="216">
        <f t="shared" si="1"/>
        <v>91.308394382779625</v>
      </c>
      <c r="H21" s="65">
        <f t="shared" si="2"/>
        <v>9.7839452253330406E-2</v>
      </c>
      <c r="J21" s="97"/>
      <c r="K21" s="164"/>
      <c r="L21" s="164"/>
      <c r="M21" s="164"/>
      <c r="N21" s="164"/>
      <c r="O21" s="163"/>
      <c r="P21" s="10"/>
    </row>
    <row r="22" spans="1:16" ht="14.25" x14ac:dyDescent="0.3">
      <c r="A22" s="11" t="s">
        <v>151</v>
      </c>
      <c r="B22" s="216">
        <v>240.11273780842487</v>
      </c>
      <c r="C22" s="216">
        <v>30.604816835360619</v>
      </c>
      <c r="D22" s="216">
        <v>234.0555555555556</v>
      </c>
      <c r="E22" s="66">
        <v>192.03422339802478</v>
      </c>
      <c r="F22" s="219">
        <f t="shared" si="0"/>
        <v>1250.364302568865</v>
      </c>
      <c r="G22" s="216">
        <f t="shared" si="1"/>
        <v>159.37168018185352</v>
      </c>
      <c r="H22" s="65">
        <f t="shared" si="2"/>
        <v>0.12746019688376059</v>
      </c>
      <c r="J22" s="97"/>
      <c r="K22" s="164"/>
      <c r="L22" s="164"/>
      <c r="M22" s="164"/>
      <c r="N22" s="164"/>
      <c r="O22" s="163"/>
      <c r="P22" s="10"/>
    </row>
    <row r="23" spans="1:16" ht="14.25" x14ac:dyDescent="0.3">
      <c r="A23" s="11" t="s">
        <v>152</v>
      </c>
      <c r="B23" s="216">
        <v>8.6728594769230778</v>
      </c>
      <c r="C23" s="216">
        <v>1.1448393538461539</v>
      </c>
      <c r="D23" s="216">
        <v>59.8</v>
      </c>
      <c r="E23" s="66">
        <v>53.2</v>
      </c>
      <c r="F23" s="219">
        <f t="shared" si="0"/>
        <v>163.02367437825333</v>
      </c>
      <c r="G23" s="216">
        <f t="shared" si="1"/>
        <v>21.519536726431465</v>
      </c>
      <c r="H23" s="65">
        <f t="shared" si="2"/>
        <v>0.13200252545223015</v>
      </c>
      <c r="J23" s="97"/>
      <c r="K23" s="164"/>
      <c r="L23" s="164"/>
      <c r="M23" s="164"/>
      <c r="N23" s="164"/>
      <c r="O23" s="163"/>
      <c r="P23" s="10"/>
    </row>
    <row r="24" spans="1:16" ht="14.25" x14ac:dyDescent="0.3">
      <c r="A24" s="11" t="s">
        <v>110</v>
      </c>
      <c r="B24" s="216">
        <v>147.11721005876456</v>
      </c>
      <c r="C24" s="216">
        <v>20.029274066273103</v>
      </c>
      <c r="D24" s="216">
        <v>208.00000000000003</v>
      </c>
      <c r="E24" s="66">
        <v>127.75235590269041</v>
      </c>
      <c r="F24" s="219">
        <f t="shared" si="0"/>
        <v>1151.5811901803552</v>
      </c>
      <c r="G24" s="216">
        <f t="shared" si="1"/>
        <v>156.78203290066526</v>
      </c>
      <c r="H24" s="65">
        <f t="shared" si="2"/>
        <v>0.13614501021513803</v>
      </c>
      <c r="J24" s="97"/>
      <c r="K24" s="164"/>
      <c r="L24" s="164"/>
      <c r="M24" s="164"/>
      <c r="N24" s="164"/>
      <c r="O24" s="163"/>
      <c r="P24" s="10"/>
    </row>
    <row r="25" spans="1:16" ht="28.5" x14ac:dyDescent="0.3">
      <c r="A25" s="11" t="s">
        <v>153</v>
      </c>
      <c r="B25" s="216">
        <v>18.157360191346918</v>
      </c>
      <c r="C25" s="216">
        <v>2.1036746413752789</v>
      </c>
      <c r="D25" s="216">
        <v>544.55999999999949</v>
      </c>
      <c r="E25" s="66">
        <v>401.75680542716992</v>
      </c>
      <c r="F25" s="219">
        <f t="shared" si="0"/>
        <v>45.194903847468161</v>
      </c>
      <c r="G25" s="216">
        <f t="shared" si="1"/>
        <v>5.2361891894738068</v>
      </c>
      <c r="H25" s="65">
        <f t="shared" si="2"/>
        <v>0.11585795617899385</v>
      </c>
      <c r="J25" s="97"/>
      <c r="K25" s="164"/>
      <c r="L25" s="164"/>
      <c r="M25" s="164"/>
      <c r="N25" s="164"/>
      <c r="O25" s="163"/>
      <c r="P25" s="10"/>
    </row>
    <row r="26" spans="1:16" ht="28.5" x14ac:dyDescent="0.3">
      <c r="A26" s="11" t="s">
        <v>78</v>
      </c>
      <c r="B26" s="216">
        <v>33.154100822677087</v>
      </c>
      <c r="C26" s="216">
        <v>3.3702832144150658</v>
      </c>
      <c r="D26" s="216">
        <v>394</v>
      </c>
      <c r="E26" s="66">
        <v>335.21336385833905</v>
      </c>
      <c r="F26" s="219">
        <f t="shared" si="0"/>
        <v>98.904472187713822</v>
      </c>
      <c r="G26" s="216">
        <f t="shared" si="1"/>
        <v>10.054143354020173</v>
      </c>
      <c r="H26" s="65">
        <f t="shared" si="2"/>
        <v>0.10165509336057228</v>
      </c>
      <c r="J26" s="97"/>
      <c r="K26" s="164"/>
      <c r="L26" s="164"/>
      <c r="M26" s="164"/>
      <c r="N26" s="164"/>
      <c r="O26" s="163"/>
      <c r="P26" s="10"/>
    </row>
    <row r="27" spans="1:16" ht="14.25" x14ac:dyDescent="0.3">
      <c r="A27" s="11" t="s">
        <v>49</v>
      </c>
      <c r="B27" s="216">
        <v>49.599016825591391</v>
      </c>
      <c r="C27" s="216">
        <v>6.4322782783378205</v>
      </c>
      <c r="D27" s="216">
        <v>275.00000000000011</v>
      </c>
      <c r="E27" s="66">
        <v>272.34615384615392</v>
      </c>
      <c r="F27" s="219">
        <f t="shared" si="0"/>
        <v>182.11755930876652</v>
      </c>
      <c r="G27" s="216">
        <f t="shared" si="1"/>
        <v>23.618025029908669</v>
      </c>
      <c r="H27" s="65">
        <f t="shared" si="2"/>
        <v>0.12968560044155927</v>
      </c>
      <c r="J27" s="97"/>
      <c r="K27" s="164"/>
      <c r="L27" s="164"/>
      <c r="M27" s="164"/>
      <c r="N27" s="164"/>
      <c r="O27" s="163"/>
      <c r="P27" s="10"/>
    </row>
    <row r="28" spans="1:16" ht="28.5" x14ac:dyDescent="0.3">
      <c r="A28" s="11" t="s">
        <v>154</v>
      </c>
      <c r="B28" s="216">
        <v>120.8102130884928</v>
      </c>
      <c r="C28" s="216">
        <v>13.801969728893058</v>
      </c>
      <c r="D28" s="216">
        <v>350.95833333333326</v>
      </c>
      <c r="E28" s="66">
        <v>330.15955284552842</v>
      </c>
      <c r="F28" s="219">
        <f t="shared" si="0"/>
        <v>365.91463747534277</v>
      </c>
      <c r="G28" s="216">
        <f t="shared" si="1"/>
        <v>41.803938762149279</v>
      </c>
      <c r="H28" s="65">
        <f t="shared" si="2"/>
        <v>0.11424505740076125</v>
      </c>
      <c r="J28" s="97"/>
      <c r="K28" s="164"/>
      <c r="L28" s="164"/>
      <c r="M28" s="164"/>
      <c r="N28" s="164"/>
      <c r="O28" s="163"/>
      <c r="P28" s="10"/>
    </row>
    <row r="29" spans="1:16" ht="14.25" x14ac:dyDescent="0.3">
      <c r="A29" s="11" t="s">
        <v>111</v>
      </c>
      <c r="B29" s="216">
        <v>18.875646799915355</v>
      </c>
      <c r="C29" s="216">
        <v>2.0843967639441372</v>
      </c>
      <c r="D29" s="216">
        <v>49.000000000000036</v>
      </c>
      <c r="E29" s="66">
        <v>39.88489208633095</v>
      </c>
      <c r="F29" s="219">
        <f t="shared" si="0"/>
        <v>473.25304927637683</v>
      </c>
      <c r="G29" s="216">
        <f t="shared" si="1"/>
        <v>52.260308475511351</v>
      </c>
      <c r="H29" s="65">
        <f t="shared" si="2"/>
        <v>0.11042783254206072</v>
      </c>
      <c r="J29" s="97"/>
      <c r="K29" s="164"/>
      <c r="L29" s="164"/>
      <c r="M29" s="164"/>
      <c r="N29" s="164"/>
      <c r="O29" s="163"/>
      <c r="P29" s="10"/>
    </row>
    <row r="30" spans="1:16" ht="15" thickBot="1" x14ac:dyDescent="0.35">
      <c r="A30" s="74" t="s">
        <v>155</v>
      </c>
      <c r="B30" s="217">
        <v>7.7131277499999999</v>
      </c>
      <c r="C30" s="217">
        <v>0.83792424999999993</v>
      </c>
      <c r="D30" s="217">
        <v>55</v>
      </c>
      <c r="E30" s="81">
        <v>50.25</v>
      </c>
      <c r="F30" s="220">
        <f t="shared" si="0"/>
        <v>153.49507960199006</v>
      </c>
      <c r="G30" s="217">
        <f t="shared" si="1"/>
        <v>16.675109452736315</v>
      </c>
      <c r="H30" s="80">
        <f t="shared" si="2"/>
        <v>0.10863611717049543</v>
      </c>
      <c r="J30" s="97"/>
      <c r="K30" s="164"/>
      <c r="L30" s="164"/>
      <c r="M30" s="164"/>
      <c r="N30" s="164"/>
      <c r="O30" s="163"/>
      <c r="P30" s="10"/>
    </row>
    <row r="31" spans="1:16" ht="14.25" x14ac:dyDescent="0.2">
      <c r="A31" s="71" t="s">
        <v>114</v>
      </c>
      <c r="B31" s="216">
        <v>960.48184093135444</v>
      </c>
      <c r="C31" s="216">
        <v>94.364628207633658</v>
      </c>
      <c r="D31" s="216">
        <v>9573.8000000000175</v>
      </c>
      <c r="E31" s="66">
        <v>8174.089292507153</v>
      </c>
      <c r="F31" s="219">
        <f t="shared" si="0"/>
        <v>117.50322348592255</v>
      </c>
      <c r="G31" s="216">
        <f>C31/E31*1000</f>
        <v>11.544359846195194</v>
      </c>
      <c r="H31" s="65">
        <f t="shared" si="2"/>
        <v>9.8247175726019667E-2</v>
      </c>
      <c r="J31" s="97"/>
      <c r="K31" s="164"/>
      <c r="L31" s="164"/>
      <c r="M31" s="164"/>
      <c r="N31" s="164"/>
      <c r="O31" s="163"/>
      <c r="P31" s="10"/>
    </row>
    <row r="32" spans="1:16" ht="14.25" x14ac:dyDescent="0.2">
      <c r="A32" s="19" t="s">
        <v>113</v>
      </c>
      <c r="B32" s="216">
        <v>5491.1230014029215</v>
      </c>
      <c r="C32" s="216">
        <v>496.43448800497282</v>
      </c>
      <c r="D32" s="216">
        <v>2664.3934541062799</v>
      </c>
      <c r="E32" s="66">
        <v>2419.9513439288762</v>
      </c>
      <c r="F32" s="219">
        <f t="shared" si="0"/>
        <v>2269.1047136872967</v>
      </c>
      <c r="G32" s="216">
        <f>C32/E32*1000</f>
        <v>205.14234273776509</v>
      </c>
      <c r="H32" s="65">
        <f t="shared" si="2"/>
        <v>9.0406732444008125E-2</v>
      </c>
      <c r="J32" s="97"/>
      <c r="K32" s="164"/>
      <c r="L32" s="164"/>
      <c r="M32" s="164"/>
      <c r="N32" s="164"/>
      <c r="O32" s="163"/>
      <c r="P32" s="10"/>
    </row>
    <row r="33" spans="1:15" ht="14.25" x14ac:dyDescent="0.2">
      <c r="A33" s="250" t="s">
        <v>354</v>
      </c>
      <c r="B33" s="250"/>
      <c r="C33" s="250"/>
      <c r="D33" s="250"/>
      <c r="E33" s="250"/>
      <c r="F33" s="250"/>
      <c r="G33" s="250"/>
      <c r="H33" s="126"/>
      <c r="I33" s="126"/>
      <c r="J33" s="126"/>
      <c r="K33" s="126"/>
      <c r="L33" s="126"/>
      <c r="M33" s="126"/>
      <c r="N33" s="126"/>
      <c r="O33" s="126"/>
    </row>
    <row r="34" spans="1:15" ht="14.25" x14ac:dyDescent="0.2">
      <c r="A34" s="126"/>
      <c r="B34" s="126"/>
      <c r="C34" s="126"/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26"/>
      <c r="O34" s="126"/>
    </row>
    <row r="35" spans="1:15" ht="14.25" x14ac:dyDescent="0.2">
      <c r="A35" s="126"/>
      <c r="B35" s="126"/>
      <c r="C35" s="126"/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26"/>
      <c r="O35" s="126"/>
    </row>
  </sheetData>
  <mergeCells count="6">
    <mergeCell ref="A33:G33"/>
    <mergeCell ref="D8:F8"/>
    <mergeCell ref="G8:I8"/>
    <mergeCell ref="J8:L8"/>
    <mergeCell ref="A9:Q9"/>
    <mergeCell ref="A11:A12"/>
  </mergeCells>
  <hyperlinks>
    <hyperlink ref="J11" location="CONTENIDO!B22" display="CONTENIDO"/>
  </hyperlink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BZ33"/>
  <sheetViews>
    <sheetView showGridLines="0" zoomScaleNormal="100" workbookViewId="0">
      <selection activeCell="A29" sqref="A29:J29"/>
    </sheetView>
  </sheetViews>
  <sheetFormatPr baseColWidth="10" defaultRowHeight="11.25" x14ac:dyDescent="0.2"/>
  <cols>
    <col min="1" max="1" width="39.33203125" customWidth="1"/>
    <col min="2" max="2" width="18.83203125" customWidth="1"/>
    <col min="3" max="3" width="20.83203125" customWidth="1"/>
    <col min="4" max="4" width="18.1640625" customWidth="1"/>
    <col min="5" max="6" width="18.83203125" customWidth="1"/>
    <col min="7" max="7" width="20.83203125" customWidth="1"/>
    <col min="8" max="9" width="18.83203125" customWidth="1"/>
    <col min="10" max="10" width="20.6640625" customWidth="1"/>
    <col min="11" max="11" width="21.5" customWidth="1"/>
    <col min="12" max="12" width="12.83203125" customWidth="1"/>
    <col min="13" max="13" width="14.83203125" customWidth="1"/>
    <col min="14" max="15" width="14" customWidth="1"/>
    <col min="16" max="16" width="12.83203125" customWidth="1"/>
    <col min="17" max="17" width="14.83203125" customWidth="1"/>
    <col min="18" max="19" width="14" customWidth="1"/>
    <col min="20" max="20" width="12.83203125" customWidth="1"/>
    <col min="21" max="21" width="14.83203125" customWidth="1"/>
    <col min="22" max="23" width="14" customWidth="1"/>
    <col min="24" max="24" width="12.83203125" customWidth="1"/>
    <col min="25" max="25" width="14.83203125" customWidth="1"/>
    <col min="26" max="26" width="14" bestFit="1" customWidth="1"/>
    <col min="27" max="27" width="14" customWidth="1"/>
    <col min="28" max="28" width="12.83203125" bestFit="1" customWidth="1"/>
    <col min="31" max="31" width="12.83203125" bestFit="1" customWidth="1"/>
  </cols>
  <sheetData>
    <row r="8" spans="1:78" ht="17.25" x14ac:dyDescent="0.3">
      <c r="A8" s="56" t="s">
        <v>212</v>
      </c>
      <c r="B8" s="61"/>
      <c r="C8" s="61"/>
      <c r="D8" s="251"/>
      <c r="E8" s="251"/>
      <c r="F8" s="251"/>
      <c r="G8" s="251"/>
      <c r="H8" s="251"/>
      <c r="I8" s="251"/>
      <c r="J8" s="251"/>
      <c r="K8" s="251"/>
      <c r="L8" s="251"/>
      <c r="M8" s="131"/>
      <c r="N8" s="59"/>
      <c r="O8" s="59"/>
      <c r="P8" s="59"/>
      <c r="Q8" s="59"/>
    </row>
    <row r="9" spans="1:78" ht="17.25" x14ac:dyDescent="0.3">
      <c r="A9" s="251" t="s">
        <v>247</v>
      </c>
      <c r="B9" s="251"/>
      <c r="C9" s="251"/>
      <c r="D9" s="251"/>
      <c r="E9" s="251"/>
      <c r="F9" s="251"/>
      <c r="G9" s="251"/>
      <c r="H9" s="251"/>
      <c r="I9" s="251"/>
      <c r="J9" s="251"/>
      <c r="K9" s="251"/>
      <c r="L9" s="251"/>
      <c r="M9" s="251"/>
      <c r="N9" s="251"/>
      <c r="O9" s="251"/>
      <c r="P9" s="251"/>
      <c r="Q9" s="251"/>
    </row>
    <row r="11" spans="1:78" ht="54" customHeight="1" x14ac:dyDescent="0.2">
      <c r="A11" s="252" t="s">
        <v>41</v>
      </c>
      <c r="B11" s="132" t="s">
        <v>236</v>
      </c>
      <c r="C11" s="132" t="s">
        <v>235</v>
      </c>
      <c r="D11" s="132" t="s">
        <v>237</v>
      </c>
      <c r="E11" s="263" t="s">
        <v>238</v>
      </c>
      <c r="F11" s="269"/>
      <c r="G11" s="269"/>
      <c r="H11" s="264"/>
      <c r="I11" s="263" t="s">
        <v>241</v>
      </c>
      <c r="J11" s="269"/>
      <c r="K11" s="269"/>
      <c r="L11" s="264"/>
      <c r="M11" s="263" t="s">
        <v>242</v>
      </c>
      <c r="N11" s="269"/>
      <c r="O11" s="269"/>
      <c r="P11" s="264"/>
      <c r="Q11" s="263" t="s">
        <v>243</v>
      </c>
      <c r="R11" s="269"/>
      <c r="S11" s="269"/>
      <c r="T11" s="264"/>
      <c r="U11" s="263" t="s">
        <v>244</v>
      </c>
      <c r="V11" s="269"/>
      <c r="W11" s="269"/>
      <c r="X11" s="264"/>
      <c r="Y11" s="263" t="s">
        <v>315</v>
      </c>
      <c r="Z11" s="269"/>
      <c r="AA11" s="269"/>
      <c r="AB11" s="264"/>
      <c r="AE11" s="6" t="s">
        <v>306</v>
      </c>
    </row>
    <row r="12" spans="1:78" ht="29.25" customHeight="1" x14ac:dyDescent="0.2">
      <c r="A12" s="252"/>
      <c r="B12" s="133" t="s">
        <v>221</v>
      </c>
      <c r="C12" s="191" t="s">
        <v>223</v>
      </c>
      <c r="D12" s="141" t="s">
        <v>221</v>
      </c>
      <c r="E12" s="132" t="s">
        <v>373</v>
      </c>
      <c r="F12" s="132" t="s">
        <v>239</v>
      </c>
      <c r="G12" s="132" t="s">
        <v>240</v>
      </c>
      <c r="H12" s="132" t="s">
        <v>245</v>
      </c>
      <c r="I12" s="140" t="s">
        <v>373</v>
      </c>
      <c r="J12" s="132" t="s">
        <v>239</v>
      </c>
      <c r="K12" s="132" t="s">
        <v>240</v>
      </c>
      <c r="L12" s="132" t="s">
        <v>245</v>
      </c>
      <c r="M12" s="140" t="s">
        <v>373</v>
      </c>
      <c r="N12" s="132" t="s">
        <v>239</v>
      </c>
      <c r="O12" s="132" t="s">
        <v>240</v>
      </c>
      <c r="P12" s="132" t="s">
        <v>245</v>
      </c>
      <c r="Q12" s="140" t="s">
        <v>373</v>
      </c>
      <c r="R12" s="132" t="s">
        <v>239</v>
      </c>
      <c r="S12" s="132" t="s">
        <v>240</v>
      </c>
      <c r="T12" s="132" t="s">
        <v>245</v>
      </c>
      <c r="U12" s="140" t="s">
        <v>373</v>
      </c>
      <c r="V12" s="132" t="s">
        <v>239</v>
      </c>
      <c r="W12" s="132" t="s">
        <v>240</v>
      </c>
      <c r="X12" s="132" t="s">
        <v>245</v>
      </c>
      <c r="Y12" s="140" t="s">
        <v>373</v>
      </c>
      <c r="Z12" s="132" t="s">
        <v>239</v>
      </c>
      <c r="AA12" s="132" t="s">
        <v>240</v>
      </c>
      <c r="AB12" s="132" t="s">
        <v>245</v>
      </c>
    </row>
    <row r="13" spans="1:78" ht="13.5" x14ac:dyDescent="0.25">
      <c r="A13" s="4" t="s">
        <v>39</v>
      </c>
      <c r="B13" s="63">
        <v>6588.6474817413809</v>
      </c>
      <c r="C13" s="63">
        <v>998.36217529808061</v>
      </c>
      <c r="D13" s="63">
        <v>3470.4679720936906</v>
      </c>
      <c r="E13" s="63">
        <v>22.914260461538458</v>
      </c>
      <c r="F13" s="221">
        <v>5.4784862792832652E-3</v>
      </c>
      <c r="G13" s="221">
        <v>0.98596256413867867</v>
      </c>
      <c r="H13" s="221">
        <v>8.558949582038242E-3</v>
      </c>
      <c r="I13" s="63">
        <v>0.51073400000000002</v>
      </c>
      <c r="J13" s="165">
        <v>0</v>
      </c>
      <c r="K13" s="165">
        <v>1</v>
      </c>
      <c r="L13" s="165">
        <v>0</v>
      </c>
      <c r="M13" s="63">
        <v>78.952078999999998</v>
      </c>
      <c r="N13" s="165">
        <v>0.63744641860539231</v>
      </c>
      <c r="O13" s="165">
        <v>0.36255358139460775</v>
      </c>
      <c r="P13" s="165">
        <v>0</v>
      </c>
      <c r="Q13" s="63">
        <v>127.329628</v>
      </c>
      <c r="R13" s="165">
        <v>8.7646529525712592E-5</v>
      </c>
      <c r="S13" s="165">
        <v>0.24823894090069915</v>
      </c>
      <c r="T13" s="165">
        <v>0.75167341256977527</v>
      </c>
      <c r="U13" s="63">
        <v>3240.7058176321511</v>
      </c>
      <c r="V13" s="165">
        <v>3.7652638822154069E-2</v>
      </c>
      <c r="W13" s="165">
        <v>0.93499521654016893</v>
      </c>
      <c r="X13" s="165">
        <v>2.7352144637677038E-2</v>
      </c>
      <c r="Y13" s="63">
        <v>5.5453000000000002E-2</v>
      </c>
      <c r="Z13" s="40">
        <v>0</v>
      </c>
      <c r="AA13" s="40">
        <v>1</v>
      </c>
      <c r="AB13" s="32">
        <v>0</v>
      </c>
      <c r="AD13" s="101"/>
      <c r="AE13" s="101"/>
      <c r="AF13" s="98"/>
      <c r="AG13" s="99"/>
      <c r="AH13" s="98"/>
      <c r="AI13" s="99"/>
      <c r="AJ13" s="98"/>
      <c r="AK13" s="99"/>
      <c r="AL13" s="98"/>
      <c r="AM13" s="99"/>
      <c r="AN13" s="100"/>
      <c r="AO13" s="99"/>
      <c r="AP13" s="98"/>
      <c r="AQ13" s="99"/>
      <c r="AR13" s="100"/>
      <c r="AS13" s="99"/>
      <c r="AT13" s="98"/>
      <c r="AU13" s="99"/>
      <c r="AV13" s="98"/>
      <c r="AW13" s="99"/>
      <c r="AX13" s="98"/>
      <c r="AY13" s="99"/>
      <c r="AZ13" s="100"/>
      <c r="BA13" s="99"/>
      <c r="BB13" s="98"/>
      <c r="BC13" s="99"/>
      <c r="BD13" s="98"/>
      <c r="BE13" s="99"/>
      <c r="BF13" s="98"/>
      <c r="BG13" s="99"/>
      <c r="BH13" s="98"/>
      <c r="BI13" s="99"/>
      <c r="BJ13" s="98"/>
      <c r="BK13" s="99"/>
      <c r="BL13" s="98"/>
      <c r="BM13" s="99"/>
      <c r="BN13" s="98"/>
      <c r="BO13" s="99"/>
      <c r="BP13" s="98"/>
      <c r="BQ13" s="99"/>
      <c r="BR13" s="98"/>
      <c r="BS13" s="99"/>
      <c r="BT13" s="100"/>
      <c r="BU13" s="99"/>
      <c r="BV13" s="98"/>
      <c r="BW13" s="99"/>
      <c r="BX13" s="100"/>
      <c r="BY13" s="99"/>
      <c r="BZ13" s="96"/>
    </row>
    <row r="14" spans="1:78" ht="14.25" x14ac:dyDescent="0.3">
      <c r="A14" s="11" t="s">
        <v>156</v>
      </c>
      <c r="B14" s="65">
        <v>2967.7600916338306</v>
      </c>
      <c r="C14" s="65">
        <v>212.40380280547262</v>
      </c>
      <c r="D14" s="65">
        <v>2967.7600916338306</v>
      </c>
      <c r="E14" s="65">
        <v>21.571368</v>
      </c>
      <c r="F14" s="222">
        <v>0</v>
      </c>
      <c r="G14" s="222">
        <v>1</v>
      </c>
      <c r="H14" s="222">
        <v>0</v>
      </c>
      <c r="I14" s="65">
        <v>0</v>
      </c>
      <c r="J14" s="107">
        <v>0</v>
      </c>
      <c r="K14" s="107">
        <v>0</v>
      </c>
      <c r="L14" s="107">
        <v>0</v>
      </c>
      <c r="M14" s="65">
        <v>0</v>
      </c>
      <c r="N14" s="107">
        <v>0</v>
      </c>
      <c r="O14" s="107">
        <v>0</v>
      </c>
      <c r="P14" s="107">
        <v>0</v>
      </c>
      <c r="Q14" s="65">
        <v>0</v>
      </c>
      <c r="R14" s="107">
        <v>0</v>
      </c>
      <c r="S14" s="107">
        <v>0</v>
      </c>
      <c r="T14" s="107">
        <v>0</v>
      </c>
      <c r="U14" s="65">
        <v>2946.1887236338307</v>
      </c>
      <c r="V14" s="107">
        <v>5.3890874435000185E-5</v>
      </c>
      <c r="W14" s="107">
        <v>0.9719749827890426</v>
      </c>
      <c r="X14" s="107">
        <v>2.7971126336522555E-2</v>
      </c>
      <c r="Y14" s="65">
        <v>0</v>
      </c>
      <c r="Z14" s="12">
        <v>0</v>
      </c>
      <c r="AA14" s="12">
        <v>0</v>
      </c>
      <c r="AB14" s="41">
        <v>0</v>
      </c>
      <c r="AD14" s="102"/>
      <c r="AE14" s="102"/>
      <c r="AF14" s="100"/>
      <c r="AG14" s="99"/>
      <c r="AH14" s="98"/>
      <c r="AI14" s="99"/>
      <c r="AJ14" s="100"/>
      <c r="AK14" s="99"/>
      <c r="AL14" s="100"/>
      <c r="AM14" s="99"/>
      <c r="AN14" s="100"/>
      <c r="AO14" s="99"/>
      <c r="AP14" s="100"/>
      <c r="AQ14" s="99"/>
      <c r="AR14" s="100"/>
      <c r="AS14" s="99"/>
      <c r="AT14" s="100"/>
      <c r="AU14" s="99"/>
      <c r="AV14" s="100"/>
      <c r="AW14" s="99"/>
      <c r="AX14" s="100"/>
      <c r="AY14" s="99"/>
      <c r="AZ14" s="100"/>
      <c r="BA14" s="99"/>
      <c r="BB14" s="100"/>
      <c r="BC14" s="99"/>
      <c r="BD14" s="100"/>
      <c r="BE14" s="99"/>
      <c r="BF14" s="100"/>
      <c r="BG14" s="99"/>
      <c r="BH14" s="100"/>
      <c r="BI14" s="99"/>
      <c r="BJ14" s="98"/>
      <c r="BK14" s="99"/>
      <c r="BL14" s="98"/>
      <c r="BM14" s="99"/>
      <c r="BN14" s="98"/>
      <c r="BO14" s="99"/>
      <c r="BP14" s="98"/>
      <c r="BQ14" s="99"/>
      <c r="BR14" s="100"/>
      <c r="BS14" s="99"/>
      <c r="BT14" s="100"/>
      <c r="BU14" s="99"/>
      <c r="BV14" s="100"/>
      <c r="BW14" s="99"/>
      <c r="BX14" s="100"/>
      <c r="BY14" s="99"/>
      <c r="BZ14" s="96"/>
    </row>
    <row r="15" spans="1:78" ht="14.25" x14ac:dyDescent="0.3">
      <c r="A15" s="11" t="s">
        <v>147</v>
      </c>
      <c r="B15" s="65">
        <v>573.89940991218316</v>
      </c>
      <c r="C15" s="65">
        <v>40.707525117856044</v>
      </c>
      <c r="D15" s="65">
        <v>374.76458526449267</v>
      </c>
      <c r="E15" s="65">
        <v>0.59773700000000007</v>
      </c>
      <c r="F15" s="222">
        <v>6.2500731927252279E-2</v>
      </c>
      <c r="G15" s="222">
        <v>0.9370609482096639</v>
      </c>
      <c r="H15" s="222">
        <v>4.3831986308359689E-4</v>
      </c>
      <c r="I15" s="65">
        <v>0</v>
      </c>
      <c r="J15" s="107">
        <v>0</v>
      </c>
      <c r="K15" s="107">
        <v>0</v>
      </c>
      <c r="L15" s="107">
        <v>0</v>
      </c>
      <c r="M15" s="65">
        <v>70.564139999999995</v>
      </c>
      <c r="N15" s="107">
        <v>0.71321949080652014</v>
      </c>
      <c r="O15" s="107">
        <v>0.28678050919347986</v>
      </c>
      <c r="P15" s="107">
        <v>0</v>
      </c>
      <c r="Q15" s="65">
        <v>21.364498999999999</v>
      </c>
      <c r="R15" s="107">
        <v>0</v>
      </c>
      <c r="S15" s="107">
        <v>1</v>
      </c>
      <c r="T15" s="107">
        <v>0</v>
      </c>
      <c r="U15" s="65">
        <v>282.22275626449283</v>
      </c>
      <c r="V15" s="107">
        <v>0.43164569905376271</v>
      </c>
      <c r="W15" s="107">
        <v>0.56719617675977474</v>
      </c>
      <c r="X15" s="107">
        <v>1.1581241864624286E-3</v>
      </c>
      <c r="Y15" s="65">
        <v>1.5453E-2</v>
      </c>
      <c r="Z15" s="12">
        <v>0</v>
      </c>
      <c r="AA15" s="12">
        <v>1</v>
      </c>
      <c r="AB15" s="41">
        <v>0</v>
      </c>
      <c r="AD15" s="102"/>
      <c r="AE15" s="102"/>
      <c r="AF15" s="98"/>
      <c r="AG15" s="99"/>
      <c r="AH15" s="98"/>
      <c r="AI15" s="99"/>
      <c r="AJ15" s="98"/>
      <c r="AK15" s="99"/>
      <c r="AL15" s="100"/>
      <c r="AM15" s="99"/>
      <c r="AN15" s="100"/>
      <c r="AO15" s="99"/>
      <c r="AP15" s="100"/>
      <c r="AQ15" s="99"/>
      <c r="AR15" s="100"/>
      <c r="AS15" s="99"/>
      <c r="AT15" s="98"/>
      <c r="AU15" s="99"/>
      <c r="AV15" s="98"/>
      <c r="AW15" s="99"/>
      <c r="AX15" s="98"/>
      <c r="AY15" s="99"/>
      <c r="AZ15" s="100"/>
      <c r="BA15" s="99"/>
      <c r="BB15" s="98"/>
      <c r="BC15" s="99"/>
      <c r="BD15" s="100"/>
      <c r="BE15" s="99"/>
      <c r="BF15" s="98"/>
      <c r="BG15" s="99"/>
      <c r="BH15" s="100"/>
      <c r="BI15" s="99"/>
      <c r="BJ15" s="98"/>
      <c r="BK15" s="99"/>
      <c r="BL15" s="98"/>
      <c r="BM15" s="99"/>
      <c r="BN15" s="98"/>
      <c r="BO15" s="99"/>
      <c r="BP15" s="98"/>
      <c r="BQ15" s="99"/>
      <c r="BR15" s="98"/>
      <c r="BS15" s="99"/>
      <c r="BT15" s="100"/>
      <c r="BU15" s="99"/>
      <c r="BV15" s="98"/>
      <c r="BW15" s="99"/>
      <c r="BX15" s="100"/>
      <c r="BY15" s="99"/>
      <c r="BZ15" s="96"/>
    </row>
    <row r="16" spans="1:78" ht="28.5" x14ac:dyDescent="0.3">
      <c r="A16" s="11" t="s">
        <v>112</v>
      </c>
      <c r="B16" s="65">
        <v>2903.8419690000005</v>
      </c>
      <c r="C16" s="65">
        <v>712.529042</v>
      </c>
      <c r="D16" s="65">
        <v>28.761685999999997</v>
      </c>
      <c r="E16" s="65">
        <v>0.35320000000000001</v>
      </c>
      <c r="F16" s="222">
        <v>8.9337485843714606E-2</v>
      </c>
      <c r="G16" s="222">
        <v>0.91066251415628541</v>
      </c>
      <c r="H16" s="222">
        <v>0</v>
      </c>
      <c r="I16" s="65">
        <v>0.50849999999999995</v>
      </c>
      <c r="J16" s="107">
        <v>0</v>
      </c>
      <c r="K16" s="107">
        <v>1</v>
      </c>
      <c r="L16" s="107">
        <v>0</v>
      </c>
      <c r="M16" s="65">
        <v>8.3879389999999994</v>
      </c>
      <c r="N16" s="107">
        <v>0</v>
      </c>
      <c r="O16" s="107">
        <v>1</v>
      </c>
      <c r="P16" s="107">
        <v>0</v>
      </c>
      <c r="Q16" s="65">
        <v>12.535886</v>
      </c>
      <c r="R16" s="107">
        <v>0</v>
      </c>
      <c r="S16" s="107">
        <v>0.81714790641842139</v>
      </c>
      <c r="T16" s="107">
        <v>0.18285209358157853</v>
      </c>
      <c r="U16" s="65">
        <v>6.9761610000000003</v>
      </c>
      <c r="V16" s="107">
        <v>0</v>
      </c>
      <c r="W16" s="107">
        <v>0.72670828554558886</v>
      </c>
      <c r="X16" s="107">
        <v>0.27329171445441125</v>
      </c>
      <c r="Y16" s="65">
        <v>0</v>
      </c>
      <c r="Z16" s="12">
        <v>0</v>
      </c>
      <c r="AA16" s="12">
        <v>0</v>
      </c>
      <c r="AB16" s="41">
        <v>0</v>
      </c>
      <c r="AD16" s="102"/>
      <c r="AE16" s="102"/>
      <c r="AF16" s="98"/>
      <c r="AG16" s="99"/>
      <c r="AH16" s="98"/>
      <c r="AI16" s="99"/>
      <c r="AJ16" s="100"/>
      <c r="AK16" s="99"/>
      <c r="AL16" s="98"/>
      <c r="AM16" s="99"/>
      <c r="AN16" s="100"/>
      <c r="AO16" s="99"/>
      <c r="AP16" s="98"/>
      <c r="AQ16" s="99"/>
      <c r="AR16" s="100"/>
      <c r="AS16" s="99"/>
      <c r="AT16" s="98"/>
      <c r="AU16" s="99"/>
      <c r="AV16" s="100"/>
      <c r="AW16" s="99"/>
      <c r="AX16" s="98"/>
      <c r="AY16" s="99"/>
      <c r="AZ16" s="100"/>
      <c r="BA16" s="99"/>
      <c r="BB16" s="98"/>
      <c r="BC16" s="99"/>
      <c r="BD16" s="100"/>
      <c r="BE16" s="99"/>
      <c r="BF16" s="98"/>
      <c r="BG16" s="99"/>
      <c r="BH16" s="98"/>
      <c r="BI16" s="99"/>
      <c r="BJ16" s="98"/>
      <c r="BK16" s="99"/>
      <c r="BL16" s="100"/>
      <c r="BM16" s="99"/>
      <c r="BN16" s="98"/>
      <c r="BO16" s="99"/>
      <c r="BP16" s="98"/>
      <c r="BQ16" s="99"/>
      <c r="BR16" s="100"/>
      <c r="BS16" s="99"/>
      <c r="BT16" s="100"/>
      <c r="BU16" s="99"/>
      <c r="BV16" s="100"/>
      <c r="BW16" s="99"/>
      <c r="BX16" s="100"/>
      <c r="BY16" s="99"/>
      <c r="BZ16" s="96"/>
    </row>
    <row r="17" spans="1:78" ht="28.5" x14ac:dyDescent="0.3">
      <c r="A17" s="11" t="s">
        <v>58</v>
      </c>
      <c r="B17" s="65">
        <v>85.326346826779499</v>
      </c>
      <c r="C17" s="65">
        <v>0.53090844549527128</v>
      </c>
      <c r="D17" s="65">
        <v>41.361944826779492</v>
      </c>
      <c r="E17" s="65">
        <v>0</v>
      </c>
      <c r="F17" s="222">
        <v>0</v>
      </c>
      <c r="G17" s="222">
        <v>0</v>
      </c>
      <c r="H17" s="222">
        <v>0</v>
      </c>
      <c r="I17" s="65">
        <v>0</v>
      </c>
      <c r="J17" s="107">
        <v>0</v>
      </c>
      <c r="K17" s="107">
        <v>0</v>
      </c>
      <c r="L17" s="107">
        <v>0</v>
      </c>
      <c r="M17" s="65">
        <v>0</v>
      </c>
      <c r="N17" s="107">
        <v>0</v>
      </c>
      <c r="O17" s="107">
        <v>0</v>
      </c>
      <c r="P17" s="107">
        <v>0</v>
      </c>
      <c r="Q17" s="65">
        <v>41.244573000000003</v>
      </c>
      <c r="R17" s="107">
        <v>0</v>
      </c>
      <c r="S17" s="107">
        <v>0</v>
      </c>
      <c r="T17" s="107">
        <v>1</v>
      </c>
      <c r="U17" s="65">
        <v>7.7371826779492253E-2</v>
      </c>
      <c r="V17" s="107">
        <v>0</v>
      </c>
      <c r="W17" s="107">
        <v>1</v>
      </c>
      <c r="X17" s="107">
        <v>0</v>
      </c>
      <c r="Y17" s="65">
        <v>0.04</v>
      </c>
      <c r="Z17" s="12">
        <v>0</v>
      </c>
      <c r="AA17" s="12">
        <v>1</v>
      </c>
      <c r="AB17" s="41">
        <v>0</v>
      </c>
      <c r="AD17" s="102"/>
      <c r="AE17" s="102"/>
      <c r="AF17" s="100"/>
      <c r="AG17" s="99"/>
      <c r="AH17" s="100"/>
      <c r="AI17" s="99"/>
      <c r="AJ17" s="100"/>
      <c r="AK17" s="99"/>
      <c r="AL17" s="100"/>
      <c r="AM17" s="99"/>
      <c r="AN17" s="100"/>
      <c r="AO17" s="99"/>
      <c r="AP17" s="100"/>
      <c r="AQ17" s="99"/>
      <c r="AR17" s="100"/>
      <c r="AS17" s="99"/>
      <c r="AT17" s="100"/>
      <c r="AU17" s="99"/>
      <c r="AV17" s="100"/>
      <c r="AW17" s="99"/>
      <c r="AX17" s="100"/>
      <c r="AY17" s="99"/>
      <c r="AZ17" s="100"/>
      <c r="BA17" s="99"/>
      <c r="BB17" s="98"/>
      <c r="BC17" s="99"/>
      <c r="BD17" s="100"/>
      <c r="BE17" s="99"/>
      <c r="BF17" s="100"/>
      <c r="BG17" s="99"/>
      <c r="BH17" s="98"/>
      <c r="BI17" s="99"/>
      <c r="BJ17" s="98"/>
      <c r="BK17" s="99"/>
      <c r="BL17" s="100"/>
      <c r="BM17" s="99"/>
      <c r="BN17" s="98"/>
      <c r="BO17" s="99"/>
      <c r="BP17" s="100"/>
      <c r="BQ17" s="99"/>
      <c r="BR17" s="98"/>
      <c r="BS17" s="99"/>
      <c r="BT17" s="100"/>
      <c r="BU17" s="99"/>
      <c r="BV17" s="98"/>
      <c r="BW17" s="99"/>
      <c r="BX17" s="100"/>
      <c r="BY17" s="99"/>
      <c r="BZ17" s="96"/>
    </row>
    <row r="18" spans="1:78" ht="14.25" x14ac:dyDescent="0.3">
      <c r="A18" s="11" t="s">
        <v>148</v>
      </c>
      <c r="B18" s="65">
        <v>3.7407130000000004</v>
      </c>
      <c r="C18" s="65">
        <v>0.52432699999999999</v>
      </c>
      <c r="D18" s="65">
        <v>3.7407130000000004</v>
      </c>
      <c r="E18" s="65">
        <v>0</v>
      </c>
      <c r="F18" s="222">
        <v>0</v>
      </c>
      <c r="G18" s="222">
        <v>0</v>
      </c>
      <c r="H18" s="222">
        <v>0</v>
      </c>
      <c r="I18" s="65">
        <v>0</v>
      </c>
      <c r="J18" s="107">
        <v>0</v>
      </c>
      <c r="K18" s="107">
        <v>0</v>
      </c>
      <c r="L18" s="107">
        <v>0</v>
      </c>
      <c r="M18" s="65">
        <v>0</v>
      </c>
      <c r="N18" s="107">
        <v>0</v>
      </c>
      <c r="O18" s="107">
        <v>0</v>
      </c>
      <c r="P18" s="107">
        <v>0</v>
      </c>
      <c r="Q18" s="65">
        <v>0</v>
      </c>
      <c r="R18" s="107">
        <v>0</v>
      </c>
      <c r="S18" s="107">
        <v>0</v>
      </c>
      <c r="T18" s="107">
        <v>0</v>
      </c>
      <c r="U18" s="65">
        <v>3.7407130000000004</v>
      </c>
      <c r="V18" s="107">
        <v>0</v>
      </c>
      <c r="W18" s="107">
        <v>0.21879866218017793</v>
      </c>
      <c r="X18" s="107">
        <v>0.78120133781982193</v>
      </c>
      <c r="Y18" s="65">
        <v>0</v>
      </c>
      <c r="Z18" s="12">
        <v>0</v>
      </c>
      <c r="AA18" s="12">
        <v>0</v>
      </c>
      <c r="AB18" s="41">
        <v>0</v>
      </c>
      <c r="AD18" s="102"/>
      <c r="AE18" s="102"/>
      <c r="AF18" s="100"/>
      <c r="AG18" s="99"/>
      <c r="AH18" s="100"/>
      <c r="AI18" s="99"/>
      <c r="AJ18" s="100"/>
      <c r="AK18" s="99"/>
      <c r="AL18" s="100"/>
      <c r="AM18" s="99"/>
      <c r="AN18" s="100"/>
      <c r="AO18" s="99"/>
      <c r="AP18" s="100"/>
      <c r="AQ18" s="99"/>
      <c r="AR18" s="100"/>
      <c r="AS18" s="99"/>
      <c r="AT18" s="100"/>
      <c r="AU18" s="99"/>
      <c r="AV18" s="100"/>
      <c r="AW18" s="99"/>
      <c r="AX18" s="100"/>
      <c r="AY18" s="99"/>
      <c r="AZ18" s="100"/>
      <c r="BA18" s="99"/>
      <c r="BB18" s="100"/>
      <c r="BC18" s="99"/>
      <c r="BD18" s="100"/>
      <c r="BE18" s="99"/>
      <c r="BF18" s="100"/>
      <c r="BG18" s="99"/>
      <c r="BH18" s="100"/>
      <c r="BI18" s="99"/>
      <c r="BJ18" s="98"/>
      <c r="BK18" s="99"/>
      <c r="BL18" s="100"/>
      <c r="BM18" s="99"/>
      <c r="BN18" s="98"/>
      <c r="BO18" s="99"/>
      <c r="BP18" s="98"/>
      <c r="BQ18" s="99"/>
      <c r="BR18" s="100"/>
      <c r="BS18" s="99"/>
      <c r="BT18" s="100"/>
      <c r="BU18" s="99"/>
      <c r="BV18" s="100"/>
      <c r="BW18" s="99"/>
      <c r="BX18" s="100"/>
      <c r="BY18" s="99"/>
      <c r="BZ18" s="96"/>
    </row>
    <row r="19" spans="1:78" ht="14.25" x14ac:dyDescent="0.3">
      <c r="A19" s="11" t="s">
        <v>149</v>
      </c>
      <c r="B19" s="65">
        <v>52.368650000000002</v>
      </c>
      <c r="C19" s="65">
        <v>31.257058000000001</v>
      </c>
      <c r="D19" s="65">
        <v>52.368650000000002</v>
      </c>
      <c r="E19" s="65">
        <v>3.2759999999999997E-2</v>
      </c>
      <c r="F19" s="222">
        <v>0</v>
      </c>
      <c r="G19" s="222">
        <v>0</v>
      </c>
      <c r="H19" s="222">
        <v>1</v>
      </c>
      <c r="I19" s="65">
        <v>0</v>
      </c>
      <c r="J19" s="107">
        <v>0</v>
      </c>
      <c r="K19" s="107">
        <v>0</v>
      </c>
      <c r="L19" s="107">
        <v>0</v>
      </c>
      <c r="M19" s="65">
        <v>0</v>
      </c>
      <c r="N19" s="107">
        <v>0</v>
      </c>
      <c r="O19" s="107">
        <v>0</v>
      </c>
      <c r="P19" s="107">
        <v>0</v>
      </c>
      <c r="Q19" s="65">
        <v>52.184669999999997</v>
      </c>
      <c r="R19" s="107">
        <v>2.1385590825811487E-4</v>
      </c>
      <c r="S19" s="107">
        <v>0</v>
      </c>
      <c r="T19" s="107">
        <v>0.99978614409174194</v>
      </c>
      <c r="U19" s="65">
        <v>0.15121999999999997</v>
      </c>
      <c r="V19" s="107">
        <v>0</v>
      </c>
      <c r="W19" s="107">
        <v>0.47087686813913515</v>
      </c>
      <c r="X19" s="107">
        <v>0.52912313186086501</v>
      </c>
      <c r="Y19" s="65">
        <v>0</v>
      </c>
      <c r="Z19" s="12">
        <v>0</v>
      </c>
      <c r="AA19" s="12">
        <v>0</v>
      </c>
      <c r="AB19" s="41">
        <v>0</v>
      </c>
      <c r="AD19" s="102"/>
      <c r="AE19" s="102"/>
      <c r="AF19" s="100"/>
      <c r="AG19" s="99"/>
      <c r="AH19" s="100"/>
      <c r="AI19" s="99"/>
      <c r="AJ19" s="98"/>
      <c r="AK19" s="99"/>
      <c r="AL19" s="100"/>
      <c r="AM19" s="99"/>
      <c r="AN19" s="100"/>
      <c r="AO19" s="99"/>
      <c r="AP19" s="100"/>
      <c r="AQ19" s="99"/>
      <c r="AR19" s="100"/>
      <c r="AS19" s="99"/>
      <c r="AT19" s="100"/>
      <c r="AU19" s="99"/>
      <c r="AV19" s="100"/>
      <c r="AW19" s="99"/>
      <c r="AX19" s="100"/>
      <c r="AY19" s="99"/>
      <c r="AZ19" s="100"/>
      <c r="BA19" s="99"/>
      <c r="BB19" s="98"/>
      <c r="BC19" s="99"/>
      <c r="BD19" s="98"/>
      <c r="BE19" s="99"/>
      <c r="BF19" s="100"/>
      <c r="BG19" s="99"/>
      <c r="BH19" s="98"/>
      <c r="BI19" s="99"/>
      <c r="BJ19" s="98"/>
      <c r="BK19" s="99"/>
      <c r="BL19" s="100"/>
      <c r="BM19" s="99"/>
      <c r="BN19" s="98"/>
      <c r="BO19" s="99"/>
      <c r="BP19" s="98"/>
      <c r="BQ19" s="99"/>
      <c r="BR19" s="100"/>
      <c r="BS19" s="99"/>
      <c r="BT19" s="100"/>
      <c r="BU19" s="99"/>
      <c r="BV19" s="100"/>
      <c r="BW19" s="99"/>
      <c r="BX19" s="100"/>
      <c r="BY19" s="99"/>
      <c r="BZ19" s="96"/>
    </row>
    <row r="20" spans="1:78" ht="14.25" x14ac:dyDescent="0.3">
      <c r="A20" s="11" t="s">
        <v>40</v>
      </c>
      <c r="B20" s="65">
        <v>0.27360699999999999</v>
      </c>
      <c r="C20" s="65">
        <v>9.3993999999999994E-2</v>
      </c>
      <c r="D20" s="65">
        <v>0.27360699999999999</v>
      </c>
      <c r="E20" s="65">
        <v>7.5653999999999999E-2</v>
      </c>
      <c r="F20" s="222">
        <v>0</v>
      </c>
      <c r="G20" s="222">
        <v>0</v>
      </c>
      <c r="H20" s="222">
        <v>1</v>
      </c>
      <c r="I20" s="65">
        <v>0</v>
      </c>
      <c r="J20" s="107">
        <v>0</v>
      </c>
      <c r="K20" s="107">
        <v>0</v>
      </c>
      <c r="L20" s="107">
        <v>0</v>
      </c>
      <c r="M20" s="65">
        <v>0</v>
      </c>
      <c r="N20" s="107">
        <v>0</v>
      </c>
      <c r="O20" s="107">
        <v>0</v>
      </c>
      <c r="P20" s="107">
        <v>0</v>
      </c>
      <c r="Q20" s="65">
        <v>0</v>
      </c>
      <c r="R20" s="107">
        <v>0</v>
      </c>
      <c r="S20" s="107">
        <v>0</v>
      </c>
      <c r="T20" s="107">
        <v>0</v>
      </c>
      <c r="U20" s="65">
        <v>0.19795299999999999</v>
      </c>
      <c r="V20" s="107">
        <v>0</v>
      </c>
      <c r="W20" s="107">
        <v>0.2552171475047107</v>
      </c>
      <c r="X20" s="107">
        <v>0.74478285249528942</v>
      </c>
      <c r="Y20" s="65">
        <v>0</v>
      </c>
      <c r="Z20" s="12">
        <v>0</v>
      </c>
      <c r="AA20" s="12">
        <v>0</v>
      </c>
      <c r="AB20" s="41">
        <v>0</v>
      </c>
      <c r="AD20" s="102"/>
      <c r="AE20" s="102"/>
      <c r="AF20" s="100"/>
      <c r="AG20" s="99"/>
      <c r="AH20" s="100"/>
      <c r="AI20" s="99"/>
      <c r="AJ20" s="98"/>
      <c r="AK20" s="99"/>
      <c r="AL20" s="100"/>
      <c r="AM20" s="99"/>
      <c r="AN20" s="100"/>
      <c r="AO20" s="99"/>
      <c r="AP20" s="100"/>
      <c r="AQ20" s="99"/>
      <c r="AR20" s="100"/>
      <c r="AS20" s="99"/>
      <c r="AT20" s="100"/>
      <c r="AU20" s="99"/>
      <c r="AV20" s="100"/>
      <c r="AW20" s="99"/>
      <c r="AX20" s="100"/>
      <c r="AY20" s="99"/>
      <c r="AZ20" s="100"/>
      <c r="BA20" s="99"/>
      <c r="BB20" s="100"/>
      <c r="BC20" s="99"/>
      <c r="BD20" s="100"/>
      <c r="BE20" s="99"/>
      <c r="BF20" s="100"/>
      <c r="BG20" s="99"/>
      <c r="BH20" s="100"/>
      <c r="BI20" s="99"/>
      <c r="BJ20" s="98"/>
      <c r="BK20" s="99"/>
      <c r="BL20" s="100"/>
      <c r="BM20" s="99"/>
      <c r="BN20" s="98"/>
      <c r="BO20" s="99"/>
      <c r="BP20" s="98"/>
      <c r="BQ20" s="99"/>
      <c r="BR20" s="100"/>
      <c r="BS20" s="99"/>
      <c r="BT20" s="100"/>
      <c r="BU20" s="99"/>
      <c r="BV20" s="100"/>
      <c r="BW20" s="99"/>
      <c r="BX20" s="100"/>
      <c r="BY20" s="99"/>
      <c r="BZ20" s="96"/>
    </row>
    <row r="21" spans="1:78" ht="14.25" x14ac:dyDescent="0.3">
      <c r="A21" s="11" t="s">
        <v>57</v>
      </c>
      <c r="B21" s="65">
        <v>0.204462</v>
      </c>
      <c r="C21" s="65">
        <v>2.8759E-2</v>
      </c>
      <c r="D21" s="65">
        <v>0.204462</v>
      </c>
      <c r="E21" s="65">
        <v>0.10946699999999999</v>
      </c>
      <c r="F21" s="222">
        <v>0</v>
      </c>
      <c r="G21" s="222">
        <v>1</v>
      </c>
      <c r="H21" s="222">
        <v>0</v>
      </c>
      <c r="I21" s="65">
        <v>2.2339999999999999E-3</v>
      </c>
      <c r="J21" s="107">
        <v>0</v>
      </c>
      <c r="K21" s="107">
        <v>1</v>
      </c>
      <c r="L21" s="107">
        <v>0</v>
      </c>
      <c r="M21" s="65">
        <v>0</v>
      </c>
      <c r="N21" s="107">
        <v>0</v>
      </c>
      <c r="O21" s="107">
        <v>0</v>
      </c>
      <c r="P21" s="107">
        <v>0</v>
      </c>
      <c r="Q21" s="65">
        <v>0</v>
      </c>
      <c r="R21" s="107">
        <v>0</v>
      </c>
      <c r="S21" s="107">
        <v>0</v>
      </c>
      <c r="T21" s="107">
        <v>0</v>
      </c>
      <c r="U21" s="65">
        <v>9.2760999999999996E-2</v>
      </c>
      <c r="V21" s="107">
        <v>0</v>
      </c>
      <c r="W21" s="107">
        <v>0.12419012300427981</v>
      </c>
      <c r="X21" s="107">
        <v>0.87580987699572022</v>
      </c>
      <c r="Y21" s="65">
        <v>0</v>
      </c>
      <c r="Z21" s="12">
        <v>0</v>
      </c>
      <c r="AA21" s="12">
        <v>0</v>
      </c>
      <c r="AB21" s="41">
        <v>0</v>
      </c>
      <c r="AD21" s="102"/>
      <c r="AE21" s="102"/>
      <c r="AF21" s="100"/>
      <c r="AG21" s="99"/>
      <c r="AH21" s="98"/>
      <c r="AI21" s="99"/>
      <c r="AJ21" s="100"/>
      <c r="AK21" s="99"/>
      <c r="AL21" s="98"/>
      <c r="AM21" s="99"/>
      <c r="AN21" s="100"/>
      <c r="AO21" s="99"/>
      <c r="AP21" s="98"/>
      <c r="AQ21" s="99"/>
      <c r="AR21" s="100"/>
      <c r="AS21" s="99"/>
      <c r="AT21" s="100"/>
      <c r="AU21" s="99"/>
      <c r="AV21" s="100"/>
      <c r="AW21" s="99"/>
      <c r="AX21" s="100"/>
      <c r="AY21" s="99"/>
      <c r="AZ21" s="100"/>
      <c r="BA21" s="99"/>
      <c r="BB21" s="100"/>
      <c r="BC21" s="99"/>
      <c r="BD21" s="100"/>
      <c r="BE21" s="99"/>
      <c r="BF21" s="100"/>
      <c r="BG21" s="99"/>
      <c r="BH21" s="100"/>
      <c r="BI21" s="99"/>
      <c r="BJ21" s="98"/>
      <c r="BK21" s="99"/>
      <c r="BL21" s="100"/>
      <c r="BM21" s="99"/>
      <c r="BN21" s="98"/>
      <c r="BO21" s="99"/>
      <c r="BP21" s="98"/>
      <c r="BQ21" s="99"/>
      <c r="BR21" s="100"/>
      <c r="BS21" s="99"/>
      <c r="BT21" s="100"/>
      <c r="BU21" s="99"/>
      <c r="BV21" s="100"/>
      <c r="BW21" s="99"/>
      <c r="BX21" s="100"/>
      <c r="BY21" s="99"/>
      <c r="BZ21" s="96"/>
    </row>
    <row r="22" spans="1:78" ht="28.5" x14ac:dyDescent="0.3">
      <c r="A22" s="11" t="s">
        <v>153</v>
      </c>
      <c r="B22" s="65">
        <v>3.8764E-2</v>
      </c>
      <c r="C22" s="65">
        <v>3.4499999999999999E-3</v>
      </c>
      <c r="D22" s="65">
        <v>3.8764E-2</v>
      </c>
      <c r="E22" s="65">
        <v>0</v>
      </c>
      <c r="F22" s="222">
        <v>0</v>
      </c>
      <c r="G22" s="222">
        <v>0</v>
      </c>
      <c r="H22" s="222">
        <v>0</v>
      </c>
      <c r="I22" s="65">
        <v>0</v>
      </c>
      <c r="J22" s="107">
        <v>0</v>
      </c>
      <c r="K22" s="107">
        <v>0</v>
      </c>
      <c r="L22" s="107">
        <v>0</v>
      </c>
      <c r="M22" s="65">
        <v>0</v>
      </c>
      <c r="N22" s="107">
        <v>0</v>
      </c>
      <c r="O22" s="107">
        <v>0</v>
      </c>
      <c r="P22" s="107">
        <v>0</v>
      </c>
      <c r="Q22" s="65">
        <v>0</v>
      </c>
      <c r="R22" s="107">
        <v>0</v>
      </c>
      <c r="S22" s="107">
        <v>0</v>
      </c>
      <c r="T22" s="107">
        <v>0</v>
      </c>
      <c r="U22" s="65">
        <v>3.8764E-2</v>
      </c>
      <c r="V22" s="107">
        <v>1</v>
      </c>
      <c r="W22" s="107">
        <v>0</v>
      </c>
      <c r="X22" s="107">
        <v>0</v>
      </c>
      <c r="Y22" s="65">
        <v>0</v>
      </c>
      <c r="Z22" s="12">
        <v>0</v>
      </c>
      <c r="AA22" s="12">
        <v>0</v>
      </c>
      <c r="AB22" s="41">
        <v>0</v>
      </c>
      <c r="AD22" s="102"/>
      <c r="AE22" s="102"/>
      <c r="AF22" s="100"/>
      <c r="AG22" s="99"/>
      <c r="AH22" s="100"/>
      <c r="AI22" s="99"/>
      <c r="AJ22" s="100"/>
      <c r="AK22" s="99"/>
      <c r="AL22" s="100"/>
      <c r="AM22" s="99"/>
      <c r="AN22" s="100"/>
      <c r="AO22" s="99"/>
      <c r="AP22" s="100"/>
      <c r="AQ22" s="99"/>
      <c r="AR22" s="100"/>
      <c r="AS22" s="99"/>
      <c r="AT22" s="100"/>
      <c r="AU22" s="99"/>
      <c r="AV22" s="100"/>
      <c r="AW22" s="99"/>
      <c r="AX22" s="100"/>
      <c r="AY22" s="99"/>
      <c r="AZ22" s="100"/>
      <c r="BA22" s="99"/>
      <c r="BB22" s="100"/>
      <c r="BC22" s="99"/>
      <c r="BD22" s="100"/>
      <c r="BE22" s="99"/>
      <c r="BF22" s="100"/>
      <c r="BG22" s="99"/>
      <c r="BH22" s="100"/>
      <c r="BI22" s="99"/>
      <c r="BJ22" s="98"/>
      <c r="BK22" s="99"/>
      <c r="BL22" s="98"/>
      <c r="BM22" s="99"/>
      <c r="BN22" s="100"/>
      <c r="BO22" s="99"/>
      <c r="BP22" s="100"/>
      <c r="BQ22" s="99"/>
      <c r="BR22" s="100"/>
      <c r="BS22" s="99"/>
      <c r="BT22" s="100"/>
      <c r="BU22" s="99"/>
      <c r="BV22" s="100"/>
      <c r="BW22" s="99"/>
      <c r="BX22" s="100"/>
      <c r="BY22" s="99"/>
      <c r="BZ22" s="96"/>
    </row>
    <row r="23" spans="1:78" ht="28.5" x14ac:dyDescent="0.3">
      <c r="A23" s="11" t="s">
        <v>307</v>
      </c>
      <c r="B23" s="65">
        <v>8.5442891566193988E-2</v>
      </c>
      <c r="C23" s="65">
        <v>7.7675355969267237E-2</v>
      </c>
      <c r="D23" s="65">
        <v>8.5442891566193988E-2</v>
      </c>
      <c r="E23" s="65">
        <v>0</v>
      </c>
      <c r="F23" s="222">
        <v>0</v>
      </c>
      <c r="G23" s="222">
        <v>0</v>
      </c>
      <c r="H23" s="222">
        <v>0</v>
      </c>
      <c r="I23" s="65">
        <v>0</v>
      </c>
      <c r="J23" s="107">
        <v>0</v>
      </c>
      <c r="K23" s="107">
        <v>0</v>
      </c>
      <c r="L23" s="107">
        <v>0</v>
      </c>
      <c r="M23" s="65">
        <v>0</v>
      </c>
      <c r="N23" s="107">
        <v>0</v>
      </c>
      <c r="O23" s="107">
        <v>0</v>
      </c>
      <c r="P23" s="107">
        <v>0</v>
      </c>
      <c r="Q23" s="65">
        <v>0</v>
      </c>
      <c r="R23" s="107">
        <v>0</v>
      </c>
      <c r="S23" s="107">
        <v>0</v>
      </c>
      <c r="T23" s="107">
        <v>0</v>
      </c>
      <c r="U23" s="65">
        <v>8.5442891566193974E-2</v>
      </c>
      <c r="V23" s="107">
        <v>0</v>
      </c>
      <c r="W23" s="107">
        <v>1</v>
      </c>
      <c r="X23" s="107">
        <v>0</v>
      </c>
      <c r="Y23" s="65">
        <v>0</v>
      </c>
      <c r="Z23" s="12">
        <v>0</v>
      </c>
      <c r="AA23" s="12">
        <v>0</v>
      </c>
      <c r="AB23" s="41">
        <v>0</v>
      </c>
      <c r="AD23" s="102"/>
      <c r="AE23" s="102"/>
      <c r="AF23" s="100"/>
      <c r="AG23" s="99"/>
      <c r="AH23" s="100"/>
      <c r="AI23" s="99"/>
      <c r="AJ23" s="100"/>
      <c r="AK23" s="99"/>
      <c r="AL23" s="100"/>
      <c r="AM23" s="99"/>
      <c r="AN23" s="100"/>
      <c r="AO23" s="99"/>
      <c r="AP23" s="100"/>
      <c r="AQ23" s="99"/>
      <c r="AR23" s="100"/>
      <c r="AS23" s="99"/>
      <c r="AT23" s="100"/>
      <c r="AU23" s="99"/>
      <c r="AV23" s="100"/>
      <c r="AW23" s="99"/>
      <c r="AX23" s="100"/>
      <c r="AY23" s="99"/>
      <c r="AZ23" s="100"/>
      <c r="BA23" s="99"/>
      <c r="BB23" s="100"/>
      <c r="BC23" s="99"/>
      <c r="BD23" s="100"/>
      <c r="BE23" s="99"/>
      <c r="BF23" s="100"/>
      <c r="BG23" s="99"/>
      <c r="BH23" s="100"/>
      <c r="BI23" s="99"/>
      <c r="BJ23" s="98"/>
      <c r="BK23" s="99"/>
      <c r="BL23" s="100"/>
      <c r="BM23" s="99"/>
      <c r="BN23" s="98"/>
      <c r="BO23" s="99"/>
      <c r="BP23" s="100"/>
      <c r="BQ23" s="99"/>
      <c r="BR23" s="100"/>
      <c r="BS23" s="99"/>
      <c r="BT23" s="100"/>
      <c r="BU23" s="99"/>
      <c r="BV23" s="100"/>
      <c r="BW23" s="99"/>
      <c r="BX23" s="100"/>
      <c r="BY23" s="99"/>
      <c r="BZ23" s="96"/>
    </row>
    <row r="24" spans="1:78" ht="14.25" x14ac:dyDescent="0.3">
      <c r="A24" s="11" t="s">
        <v>49</v>
      </c>
      <c r="B24" s="65">
        <v>0.19032014806117181</v>
      </c>
      <c r="C24" s="65">
        <v>2.2574758605876617E-2</v>
      </c>
      <c r="D24" s="65">
        <v>0.19032014806117181</v>
      </c>
      <c r="E24" s="65">
        <v>0.16959046153846147</v>
      </c>
      <c r="F24" s="222">
        <v>0.33387763099884032</v>
      </c>
      <c r="G24" s="222">
        <v>0.17693212063813465</v>
      </c>
      <c r="H24" s="222">
        <v>0.48919024836302488</v>
      </c>
      <c r="I24" s="65">
        <v>0</v>
      </c>
      <c r="J24" s="107">
        <v>0</v>
      </c>
      <c r="K24" s="107">
        <v>0</v>
      </c>
      <c r="L24" s="107">
        <v>0</v>
      </c>
      <c r="M24" s="65">
        <v>0</v>
      </c>
      <c r="N24" s="107">
        <v>0</v>
      </c>
      <c r="O24" s="107">
        <v>0</v>
      </c>
      <c r="P24" s="107">
        <v>0</v>
      </c>
      <c r="Q24" s="65">
        <v>0</v>
      </c>
      <c r="R24" s="107">
        <v>0</v>
      </c>
      <c r="S24" s="107">
        <v>0</v>
      </c>
      <c r="T24" s="107">
        <v>0</v>
      </c>
      <c r="U24" s="65">
        <v>2.0729686522710351E-2</v>
      </c>
      <c r="V24" s="107">
        <v>0</v>
      </c>
      <c r="W24" s="107">
        <v>0.22092406065538361</v>
      </c>
      <c r="X24" s="107">
        <v>0.77907593934461628</v>
      </c>
      <c r="Y24" s="65">
        <v>0</v>
      </c>
      <c r="Z24" s="12">
        <v>0</v>
      </c>
      <c r="AA24" s="12">
        <v>0</v>
      </c>
      <c r="AB24" s="41">
        <v>0</v>
      </c>
      <c r="AD24" s="102"/>
      <c r="AE24" s="102"/>
      <c r="AF24" s="98"/>
      <c r="AG24" s="99"/>
      <c r="AH24" s="98"/>
      <c r="AI24" s="99"/>
      <c r="AJ24" s="98"/>
      <c r="AK24" s="99"/>
      <c r="AL24" s="100"/>
      <c r="AM24" s="99"/>
      <c r="AN24" s="100"/>
      <c r="AO24" s="99"/>
      <c r="AP24" s="100"/>
      <c r="AQ24" s="99"/>
      <c r="AR24" s="100"/>
      <c r="AS24" s="99"/>
      <c r="AT24" s="100"/>
      <c r="AU24" s="99"/>
      <c r="AV24" s="100"/>
      <c r="AW24" s="99"/>
      <c r="AX24" s="100"/>
      <c r="AY24" s="99"/>
      <c r="AZ24" s="100"/>
      <c r="BA24" s="99"/>
      <c r="BB24" s="100"/>
      <c r="BC24" s="99"/>
      <c r="BD24" s="100"/>
      <c r="BE24" s="99"/>
      <c r="BF24" s="100"/>
      <c r="BG24" s="99"/>
      <c r="BH24" s="100"/>
      <c r="BI24" s="99"/>
      <c r="BJ24" s="98"/>
      <c r="BK24" s="99"/>
      <c r="BL24" s="100"/>
      <c r="BM24" s="99"/>
      <c r="BN24" s="98"/>
      <c r="BO24" s="99"/>
      <c r="BP24" s="98"/>
      <c r="BQ24" s="99"/>
      <c r="BR24" s="100"/>
      <c r="BS24" s="99"/>
      <c r="BT24" s="100"/>
      <c r="BU24" s="99"/>
      <c r="BV24" s="100"/>
      <c r="BW24" s="99"/>
      <c r="BX24" s="100"/>
      <c r="BY24" s="99"/>
      <c r="BZ24" s="96"/>
    </row>
    <row r="25" spans="1:78" ht="14.25" x14ac:dyDescent="0.3">
      <c r="A25" s="11" t="s">
        <v>158</v>
      </c>
      <c r="B25" s="65">
        <v>2.5251845215759846E-2</v>
      </c>
      <c r="C25" s="65">
        <v>6.6395173545966231E-3</v>
      </c>
      <c r="D25" s="65">
        <v>2.5251845215759846E-2</v>
      </c>
      <c r="E25" s="65">
        <v>0</v>
      </c>
      <c r="F25" s="222">
        <v>0</v>
      </c>
      <c r="G25" s="222">
        <v>0</v>
      </c>
      <c r="H25" s="222">
        <v>0</v>
      </c>
      <c r="I25" s="65">
        <v>0</v>
      </c>
      <c r="J25" s="107">
        <v>0</v>
      </c>
      <c r="K25" s="107">
        <v>0</v>
      </c>
      <c r="L25" s="107">
        <v>0</v>
      </c>
      <c r="M25" s="65">
        <v>0</v>
      </c>
      <c r="N25" s="107">
        <v>0</v>
      </c>
      <c r="O25" s="107">
        <v>0</v>
      </c>
      <c r="P25" s="107">
        <v>0</v>
      </c>
      <c r="Q25" s="65">
        <v>0</v>
      </c>
      <c r="R25" s="107">
        <v>0</v>
      </c>
      <c r="S25" s="107">
        <v>0</v>
      </c>
      <c r="T25" s="107">
        <v>0</v>
      </c>
      <c r="U25" s="65">
        <v>2.5251845215759853E-2</v>
      </c>
      <c r="V25" s="107">
        <v>0.13266661879370767</v>
      </c>
      <c r="W25" s="107">
        <v>0.64137887198405452</v>
      </c>
      <c r="X25" s="107">
        <v>0.22595450922223764</v>
      </c>
      <c r="Y25" s="65">
        <v>0</v>
      </c>
      <c r="Z25" s="12">
        <v>0</v>
      </c>
      <c r="AA25" s="12">
        <v>0</v>
      </c>
      <c r="AB25" s="41">
        <v>0</v>
      </c>
      <c r="AD25" s="102"/>
      <c r="AE25" s="102"/>
      <c r="AF25" s="100"/>
      <c r="AG25" s="99"/>
      <c r="AH25" s="100"/>
      <c r="AI25" s="99"/>
      <c r="AJ25" s="100"/>
      <c r="AK25" s="99"/>
      <c r="AL25" s="100"/>
      <c r="AM25" s="99"/>
      <c r="AN25" s="100"/>
      <c r="AO25" s="99"/>
      <c r="AP25" s="100"/>
      <c r="AQ25" s="99"/>
      <c r="AR25" s="100"/>
      <c r="AS25" s="99"/>
      <c r="AT25" s="100"/>
      <c r="AU25" s="99"/>
      <c r="AV25" s="100"/>
      <c r="AW25" s="99"/>
      <c r="AX25" s="100"/>
      <c r="AY25" s="99"/>
      <c r="AZ25" s="100"/>
      <c r="BA25" s="99"/>
      <c r="BB25" s="100"/>
      <c r="BC25" s="99"/>
      <c r="BD25" s="100"/>
      <c r="BE25" s="99"/>
      <c r="BF25" s="100"/>
      <c r="BG25" s="99"/>
      <c r="BH25" s="100"/>
      <c r="BI25" s="99"/>
      <c r="BJ25" s="98"/>
      <c r="BK25" s="99"/>
      <c r="BL25" s="98"/>
      <c r="BM25" s="99"/>
      <c r="BN25" s="98"/>
      <c r="BO25" s="99"/>
      <c r="BP25" s="98"/>
      <c r="BQ25" s="99"/>
      <c r="BR25" s="100"/>
      <c r="BS25" s="99"/>
      <c r="BT25" s="100"/>
      <c r="BU25" s="99"/>
      <c r="BV25" s="100"/>
      <c r="BW25" s="99"/>
      <c r="BX25" s="100"/>
      <c r="BY25" s="99"/>
      <c r="BZ25" s="96"/>
    </row>
    <row r="26" spans="1:78" ht="15" thickBot="1" x14ac:dyDescent="0.35">
      <c r="A26" s="74" t="s">
        <v>234</v>
      </c>
      <c r="B26" s="80">
        <v>0.89245348374336297</v>
      </c>
      <c r="C26" s="80">
        <v>0.17641929732691358</v>
      </c>
      <c r="D26" s="80">
        <v>0.89245348374336297</v>
      </c>
      <c r="E26" s="80">
        <v>4.4840000000000001E-3</v>
      </c>
      <c r="F26" s="223">
        <v>0</v>
      </c>
      <c r="G26" s="223">
        <v>0</v>
      </c>
      <c r="H26" s="223">
        <v>1</v>
      </c>
      <c r="I26" s="80">
        <v>0</v>
      </c>
      <c r="J26" s="166">
        <v>0</v>
      </c>
      <c r="K26" s="166">
        <v>0</v>
      </c>
      <c r="L26" s="166">
        <v>0</v>
      </c>
      <c r="M26" s="80">
        <v>0</v>
      </c>
      <c r="N26" s="166">
        <v>0</v>
      </c>
      <c r="O26" s="166">
        <v>0</v>
      </c>
      <c r="P26" s="166">
        <v>0</v>
      </c>
      <c r="Q26" s="80">
        <v>0</v>
      </c>
      <c r="R26" s="166">
        <v>0</v>
      </c>
      <c r="S26" s="166">
        <v>0</v>
      </c>
      <c r="T26" s="166">
        <v>0</v>
      </c>
      <c r="U26" s="80">
        <v>0.88796948374336293</v>
      </c>
      <c r="V26" s="166">
        <v>0</v>
      </c>
      <c r="W26" s="166">
        <v>0.160029148074946</v>
      </c>
      <c r="X26" s="166">
        <v>0.83997085192505394</v>
      </c>
      <c r="Y26" s="80">
        <v>0</v>
      </c>
      <c r="Z26" s="76">
        <v>0</v>
      </c>
      <c r="AA26" s="76">
        <v>0</v>
      </c>
      <c r="AB26" s="77">
        <v>0</v>
      </c>
      <c r="AD26" s="102"/>
      <c r="AE26" s="102"/>
      <c r="AF26" s="100"/>
      <c r="AG26" s="99"/>
      <c r="AH26" s="100"/>
      <c r="AI26" s="99"/>
      <c r="AJ26" s="98"/>
      <c r="AK26" s="99"/>
      <c r="AL26" s="100"/>
      <c r="AM26" s="99"/>
      <c r="AN26" s="100"/>
      <c r="AO26" s="99"/>
      <c r="AP26" s="100"/>
      <c r="AQ26" s="99"/>
      <c r="AR26" s="100"/>
      <c r="AS26" s="99"/>
      <c r="AT26" s="100"/>
      <c r="AU26" s="99"/>
      <c r="AV26" s="100"/>
      <c r="AW26" s="99"/>
      <c r="AX26" s="100"/>
      <c r="AY26" s="99"/>
      <c r="AZ26" s="100"/>
      <c r="BA26" s="99"/>
      <c r="BB26" s="100"/>
      <c r="BC26" s="99"/>
      <c r="BD26" s="100"/>
      <c r="BE26" s="99"/>
      <c r="BF26" s="100"/>
      <c r="BG26" s="99"/>
      <c r="BH26" s="100"/>
      <c r="BI26" s="99"/>
      <c r="BJ26" s="98"/>
      <c r="BK26" s="99"/>
      <c r="BL26" s="100"/>
      <c r="BM26" s="99"/>
      <c r="BN26" s="98"/>
      <c r="BO26" s="99"/>
      <c r="BP26" s="98"/>
      <c r="BQ26" s="99"/>
      <c r="BR26" s="100"/>
      <c r="BS26" s="99"/>
      <c r="BT26" s="100"/>
      <c r="BU26" s="99"/>
      <c r="BV26" s="100"/>
      <c r="BW26" s="99"/>
      <c r="BX26" s="100"/>
      <c r="BY26" s="99"/>
      <c r="BZ26" s="96"/>
    </row>
    <row r="27" spans="1:78" ht="14.25" x14ac:dyDescent="0.2">
      <c r="A27" s="71" t="s">
        <v>114</v>
      </c>
      <c r="B27" s="65">
        <v>142.84511039355399</v>
      </c>
      <c r="C27" s="65">
        <v>8.4533269937327766</v>
      </c>
      <c r="D27" s="65">
        <v>4.6419097458634928</v>
      </c>
      <c r="E27" s="65">
        <v>0.10827146153846146</v>
      </c>
      <c r="F27" s="222">
        <v>0.52296755519779659</v>
      </c>
      <c r="G27" s="222">
        <v>0</v>
      </c>
      <c r="H27" s="222">
        <v>0.47703244480220336</v>
      </c>
      <c r="I27" s="65">
        <v>0</v>
      </c>
      <c r="J27" s="107">
        <v>0</v>
      </c>
      <c r="K27" s="107">
        <v>0</v>
      </c>
      <c r="L27" s="107">
        <v>0</v>
      </c>
      <c r="M27" s="65">
        <v>0</v>
      </c>
      <c r="N27" s="107">
        <v>0</v>
      </c>
      <c r="O27" s="107">
        <v>0</v>
      </c>
      <c r="P27" s="107">
        <v>0</v>
      </c>
      <c r="Q27" s="65">
        <v>1.43007</v>
      </c>
      <c r="R27" s="107">
        <v>0</v>
      </c>
      <c r="S27" s="107">
        <v>1</v>
      </c>
      <c r="T27" s="107">
        <v>0</v>
      </c>
      <c r="U27" s="65">
        <v>3.1035682843250321</v>
      </c>
      <c r="V27" s="107">
        <v>6.8076697788158183E-2</v>
      </c>
      <c r="W27" s="107">
        <v>0.47045987662218414</v>
      </c>
      <c r="X27" s="107">
        <v>0.46146342558965764</v>
      </c>
      <c r="Y27" s="65">
        <v>0</v>
      </c>
      <c r="Z27" s="12">
        <v>0</v>
      </c>
      <c r="AA27" s="12">
        <v>0</v>
      </c>
      <c r="AB27" s="41">
        <v>0</v>
      </c>
      <c r="AD27" s="102"/>
      <c r="AE27" s="102"/>
      <c r="AF27" s="98"/>
      <c r="AG27" s="99"/>
      <c r="AH27" s="100"/>
      <c r="AI27" s="99"/>
      <c r="AJ27" s="98"/>
      <c r="AK27" s="99"/>
      <c r="AL27" s="100"/>
      <c r="AM27" s="99"/>
      <c r="AN27" s="100"/>
      <c r="AO27" s="99"/>
      <c r="AP27" s="100"/>
      <c r="AQ27" s="99"/>
      <c r="AR27" s="100"/>
      <c r="AS27" s="99"/>
      <c r="AT27" s="100"/>
      <c r="AU27" s="99"/>
      <c r="AV27" s="100"/>
      <c r="AW27" s="99"/>
      <c r="AX27" s="100"/>
      <c r="AY27" s="99"/>
      <c r="AZ27" s="100"/>
      <c r="BA27" s="99"/>
      <c r="BB27" s="98"/>
      <c r="BC27" s="99"/>
      <c r="BD27" s="100"/>
      <c r="BE27" s="99"/>
      <c r="BF27" s="98"/>
      <c r="BG27" s="99"/>
      <c r="BH27" s="100"/>
      <c r="BI27" s="99"/>
      <c r="BJ27" s="98"/>
      <c r="BK27" s="99"/>
      <c r="BL27" s="98"/>
      <c r="BM27" s="99"/>
      <c r="BN27" s="98"/>
      <c r="BO27" s="99"/>
      <c r="BP27" s="98"/>
      <c r="BQ27" s="99"/>
      <c r="BR27" s="100"/>
      <c r="BS27" s="99"/>
      <c r="BT27" s="100"/>
      <c r="BU27" s="99"/>
      <c r="BV27" s="100"/>
      <c r="BW27" s="99"/>
      <c r="BX27" s="100"/>
      <c r="BY27" s="99"/>
      <c r="BZ27" s="96"/>
    </row>
    <row r="28" spans="1:78" ht="14.25" x14ac:dyDescent="0.2">
      <c r="A28" s="19" t="s">
        <v>113</v>
      </c>
      <c r="B28" s="65">
        <v>6445.802371347826</v>
      </c>
      <c r="C28" s="65">
        <v>989.90884830434788</v>
      </c>
      <c r="D28" s="65">
        <v>3465.8260623478254</v>
      </c>
      <c r="E28" s="65">
        <v>22.805988999999997</v>
      </c>
      <c r="F28" s="222">
        <v>3.0217062719796991E-3</v>
      </c>
      <c r="G28" s="222">
        <v>0.99064342265533867</v>
      </c>
      <c r="H28" s="222">
        <v>6.3348710726818299E-3</v>
      </c>
      <c r="I28" s="65">
        <v>0.51073400000000002</v>
      </c>
      <c r="J28" s="107">
        <v>0</v>
      </c>
      <c r="K28" s="107">
        <v>1</v>
      </c>
      <c r="L28" s="107">
        <v>0</v>
      </c>
      <c r="M28" s="65">
        <v>78.952078999999998</v>
      </c>
      <c r="N28" s="107">
        <v>0.63744641860539231</v>
      </c>
      <c r="O28" s="107">
        <v>0.36255358139460775</v>
      </c>
      <c r="P28" s="107">
        <v>0</v>
      </c>
      <c r="Q28" s="65">
        <v>125.899558</v>
      </c>
      <c r="R28" s="107">
        <v>8.8642090387640592E-5</v>
      </c>
      <c r="S28" s="107">
        <v>0.23969982483973454</v>
      </c>
      <c r="T28" s="107">
        <v>0.76021153306987765</v>
      </c>
      <c r="U28" s="65">
        <v>3237.6022493478263</v>
      </c>
      <c r="V28" s="107">
        <v>3.7623474293217149E-2</v>
      </c>
      <c r="W28" s="107">
        <v>0.9354405205141848</v>
      </c>
      <c r="X28" s="107">
        <v>2.6936005192597989E-2</v>
      </c>
      <c r="Y28" s="65">
        <v>5.5453000000000002E-2</v>
      </c>
      <c r="Z28" s="12">
        <v>0</v>
      </c>
      <c r="AA28" s="12">
        <v>1</v>
      </c>
      <c r="AB28" s="41">
        <v>0</v>
      </c>
      <c r="AD28" s="102"/>
      <c r="AE28" s="102"/>
      <c r="AF28" s="98"/>
      <c r="AG28" s="99"/>
      <c r="AH28" s="98"/>
      <c r="AI28" s="99"/>
      <c r="AJ28" s="98"/>
      <c r="AK28" s="99"/>
      <c r="AL28" s="98"/>
      <c r="AM28" s="99"/>
      <c r="AN28" s="100"/>
      <c r="AO28" s="99"/>
      <c r="AP28" s="98"/>
      <c r="AQ28" s="99"/>
      <c r="AR28" s="100"/>
      <c r="AS28" s="99"/>
      <c r="AT28" s="98"/>
      <c r="AU28" s="99"/>
      <c r="AV28" s="98"/>
      <c r="AW28" s="99"/>
      <c r="AX28" s="98"/>
      <c r="AY28" s="99"/>
      <c r="AZ28" s="100"/>
      <c r="BA28" s="99"/>
      <c r="BB28" s="98"/>
      <c r="BC28" s="99"/>
      <c r="BD28" s="98"/>
      <c r="BE28" s="99"/>
      <c r="BF28" s="98"/>
      <c r="BG28" s="99"/>
      <c r="BH28" s="98"/>
      <c r="BI28" s="99"/>
      <c r="BJ28" s="98"/>
      <c r="BK28" s="99"/>
      <c r="BL28" s="98"/>
      <c r="BM28" s="99"/>
      <c r="BN28" s="98"/>
      <c r="BO28" s="99"/>
      <c r="BP28" s="98"/>
      <c r="BQ28" s="99"/>
      <c r="BR28" s="98"/>
      <c r="BS28" s="99"/>
      <c r="BT28" s="100"/>
      <c r="BU28" s="99"/>
      <c r="BV28" s="98"/>
      <c r="BW28" s="99"/>
      <c r="BX28" s="100"/>
      <c r="BY28" s="99"/>
      <c r="BZ28" s="96"/>
    </row>
    <row r="29" spans="1:78" ht="14.25" x14ac:dyDescent="0.2">
      <c r="A29" s="270" t="s">
        <v>308</v>
      </c>
      <c r="B29" s="270"/>
      <c r="C29" s="270"/>
      <c r="D29" s="270"/>
      <c r="E29" s="270"/>
      <c r="F29" s="270"/>
      <c r="G29" s="270"/>
      <c r="H29" s="270"/>
      <c r="I29" s="270"/>
      <c r="J29" s="270"/>
      <c r="K29" s="134"/>
      <c r="L29" s="134"/>
      <c r="M29" s="134"/>
      <c r="N29" s="134"/>
      <c r="O29" s="134"/>
    </row>
    <row r="30" spans="1:78" ht="14.25" x14ac:dyDescent="0.2">
      <c r="A30" s="270" t="s">
        <v>246</v>
      </c>
      <c r="B30" s="270"/>
      <c r="C30" s="270"/>
      <c r="D30" s="270"/>
      <c r="E30" s="270"/>
      <c r="F30" s="270"/>
      <c r="G30" s="270"/>
      <c r="H30" s="270"/>
      <c r="I30" s="135"/>
      <c r="J30" s="135"/>
      <c r="K30" s="134"/>
      <c r="L30" s="134"/>
      <c r="M30" s="134"/>
      <c r="N30" s="134"/>
      <c r="O30" s="134"/>
    </row>
    <row r="31" spans="1:78" ht="14.25" x14ac:dyDescent="0.2">
      <c r="A31" s="270" t="s">
        <v>316</v>
      </c>
      <c r="B31" s="270"/>
      <c r="C31" s="270"/>
      <c r="D31" s="270"/>
      <c r="E31" s="270"/>
      <c r="F31" s="270"/>
      <c r="G31" s="270"/>
      <c r="H31" s="270"/>
      <c r="I31" s="135"/>
      <c r="J31" s="135"/>
      <c r="K31" s="134"/>
      <c r="L31" s="134"/>
      <c r="M31" s="134"/>
      <c r="N31" s="134"/>
      <c r="O31" s="134"/>
    </row>
    <row r="32" spans="1:78" ht="14.25" x14ac:dyDescent="0.2">
      <c r="A32" s="259" t="s">
        <v>354</v>
      </c>
      <c r="B32" s="259"/>
      <c r="C32" s="259"/>
      <c r="D32" s="259"/>
      <c r="E32" s="259"/>
      <c r="F32" s="259"/>
      <c r="G32" s="259"/>
      <c r="H32" s="134"/>
      <c r="I32" s="134"/>
      <c r="J32" s="134"/>
      <c r="K32" s="134"/>
      <c r="L32" s="134"/>
      <c r="M32" s="134"/>
      <c r="N32" s="134"/>
      <c r="O32" s="134"/>
    </row>
    <row r="33" spans="1:15" ht="14.25" x14ac:dyDescent="0.2">
      <c r="A33" s="134"/>
      <c r="B33" s="134"/>
      <c r="C33" s="134"/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4"/>
      <c r="O33" s="134"/>
    </row>
  </sheetData>
  <mergeCells count="15">
    <mergeCell ref="A32:G32"/>
    <mergeCell ref="D8:F8"/>
    <mergeCell ref="G8:I8"/>
    <mergeCell ref="J8:L8"/>
    <mergeCell ref="A9:Q9"/>
    <mergeCell ref="A11:A12"/>
    <mergeCell ref="E11:H11"/>
    <mergeCell ref="I11:L11"/>
    <mergeCell ref="M11:P11"/>
    <mergeCell ref="Q11:T11"/>
    <mergeCell ref="U11:X11"/>
    <mergeCell ref="Y11:AB11"/>
    <mergeCell ref="A29:J29"/>
    <mergeCell ref="A30:H30"/>
    <mergeCell ref="A31:H31"/>
  </mergeCells>
  <hyperlinks>
    <hyperlink ref="AE11" location="CONTENIDO!B23" display="CONTENIDO"/>
  </hyperlink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X23"/>
  <sheetViews>
    <sheetView showGridLines="0" topLeftCell="D1" zoomScaleNormal="100" workbookViewId="0">
      <selection activeCell="H28" sqref="H28"/>
    </sheetView>
  </sheetViews>
  <sheetFormatPr baseColWidth="10" defaultRowHeight="11.25" x14ac:dyDescent="0.2"/>
  <cols>
    <col min="1" max="1" width="39.33203125" customWidth="1"/>
    <col min="2" max="2" width="18.83203125" customWidth="1"/>
    <col min="3" max="3" width="20.83203125" customWidth="1"/>
    <col min="4" max="4" width="18.1640625" customWidth="1"/>
    <col min="5" max="6" width="18.83203125" customWidth="1"/>
    <col min="7" max="7" width="20.83203125" customWidth="1"/>
    <col min="8" max="9" width="18.83203125" customWidth="1"/>
    <col min="10" max="10" width="20.6640625" customWidth="1"/>
    <col min="11" max="11" width="21.5" customWidth="1"/>
    <col min="12" max="12" width="12.83203125" customWidth="1"/>
    <col min="13" max="13" width="14.83203125" customWidth="1"/>
    <col min="14" max="15" width="14" customWidth="1"/>
    <col min="16" max="16" width="12.83203125" customWidth="1"/>
    <col min="17" max="17" width="14.83203125" customWidth="1"/>
    <col min="18" max="19" width="14" customWidth="1"/>
    <col min="20" max="20" width="12.83203125" customWidth="1"/>
    <col min="21" max="21" width="14.83203125" customWidth="1"/>
    <col min="22" max="23" width="14" customWidth="1"/>
    <col min="24" max="24" width="12.83203125" customWidth="1"/>
    <col min="25" max="25" width="14.83203125" customWidth="1"/>
    <col min="26" max="26" width="14" bestFit="1" customWidth="1"/>
    <col min="27" max="27" width="14" customWidth="1"/>
    <col min="28" max="28" width="12.83203125" bestFit="1" customWidth="1"/>
    <col min="31" max="31" width="12.83203125" bestFit="1" customWidth="1"/>
  </cols>
  <sheetData>
    <row r="8" spans="1:24" ht="17.25" x14ac:dyDescent="0.3">
      <c r="A8" s="56" t="s">
        <v>213</v>
      </c>
      <c r="B8" s="61"/>
      <c r="C8" s="61"/>
      <c r="D8" s="251"/>
      <c r="E8" s="251"/>
      <c r="F8" s="251"/>
      <c r="G8" s="131"/>
      <c r="H8" s="59"/>
      <c r="I8" s="59"/>
      <c r="J8" s="59"/>
      <c r="K8" s="59"/>
      <c r="L8" s="59"/>
      <c r="M8" s="59"/>
      <c r="N8" s="59"/>
      <c r="O8" s="59"/>
      <c r="P8" s="59"/>
      <c r="Q8" s="59"/>
    </row>
    <row r="9" spans="1:24" ht="17.25" x14ac:dyDescent="0.3">
      <c r="A9" s="251" t="s">
        <v>254</v>
      </c>
      <c r="B9" s="251"/>
      <c r="C9" s="251"/>
      <c r="D9" s="251"/>
      <c r="E9" s="251"/>
      <c r="F9" s="251"/>
      <c r="G9" s="251"/>
      <c r="H9" s="251"/>
      <c r="I9" s="251"/>
      <c r="J9" s="251"/>
      <c r="K9" s="251"/>
      <c r="L9" s="251"/>
      <c r="M9" s="251"/>
      <c r="N9" s="251"/>
      <c r="O9" s="251"/>
      <c r="P9" s="251"/>
      <c r="Q9" s="251"/>
    </row>
    <row r="11" spans="1:24" ht="15" customHeight="1" x14ac:dyDescent="0.2">
      <c r="A11" s="252" t="s">
        <v>258</v>
      </c>
      <c r="B11" s="132" t="s">
        <v>249</v>
      </c>
      <c r="C11" s="132" t="s">
        <v>250</v>
      </c>
      <c r="D11" s="132" t="s">
        <v>225</v>
      </c>
      <c r="E11" s="263" t="s">
        <v>253</v>
      </c>
      <c r="F11" s="269"/>
      <c r="G11" s="269"/>
      <c r="H11" s="269"/>
      <c r="I11" s="269"/>
      <c r="J11" s="264"/>
      <c r="M11" s="6" t="s">
        <v>306</v>
      </c>
    </row>
    <row r="12" spans="1:24" ht="24.95" customHeight="1" x14ac:dyDescent="0.2">
      <c r="A12" s="252"/>
      <c r="B12" s="132" t="s">
        <v>251</v>
      </c>
      <c r="C12" s="132" t="s">
        <v>252</v>
      </c>
      <c r="D12" s="132" t="s">
        <v>358</v>
      </c>
      <c r="E12" s="132" t="s">
        <v>260</v>
      </c>
      <c r="F12" s="132" t="s">
        <v>239</v>
      </c>
      <c r="G12" s="132" t="s">
        <v>240</v>
      </c>
      <c r="H12" s="132" t="s">
        <v>261</v>
      </c>
      <c r="I12" s="132" t="s">
        <v>262</v>
      </c>
      <c r="J12" s="132" t="s">
        <v>346</v>
      </c>
    </row>
    <row r="13" spans="1:24" ht="13.5" x14ac:dyDescent="0.25">
      <c r="A13" s="14" t="s">
        <v>60</v>
      </c>
      <c r="B13" s="63">
        <f>SUM(B14:B21)</f>
        <v>820318.29549712758</v>
      </c>
      <c r="C13" s="63">
        <f>SUM(C14:C21)</f>
        <v>693248.72499690985</v>
      </c>
      <c r="D13" s="63">
        <f>B13/C13</f>
        <v>1.1832957868054992</v>
      </c>
      <c r="E13" s="224">
        <f t="shared" ref="E13:J13" si="0">SUMPRODUCT($C$14:$C$21,E$14:E$21)/$C$13</f>
        <v>0.12598817580498697</v>
      </c>
      <c r="F13" s="224">
        <f t="shared" si="0"/>
        <v>3.0332825662985011E-2</v>
      </c>
      <c r="G13" s="224">
        <f t="shared" si="0"/>
        <v>0.48910910788425926</v>
      </c>
      <c r="H13" s="224">
        <f t="shared" si="0"/>
        <v>0.34739264877283516</v>
      </c>
      <c r="I13" s="224">
        <f t="shared" si="0"/>
        <v>5.5477101592622197E-3</v>
      </c>
      <c r="J13" s="225">
        <f t="shared" si="0"/>
        <v>1.6295317156715086E-3</v>
      </c>
    </row>
    <row r="14" spans="1:24" ht="14.25" x14ac:dyDescent="0.3">
      <c r="A14" s="42" t="s">
        <v>61</v>
      </c>
      <c r="B14" s="65">
        <v>26233.593625131572</v>
      </c>
      <c r="C14" s="65">
        <v>11813.07184251865</v>
      </c>
      <c r="D14" s="65">
        <f t="shared" ref="D14:D21" si="1">B14/C14</f>
        <v>2.2207258175396265</v>
      </c>
      <c r="E14" s="226"/>
      <c r="F14" s="226"/>
      <c r="G14" s="226">
        <v>9.2051382434872858E-3</v>
      </c>
      <c r="H14" s="226">
        <v>0.99069454915232313</v>
      </c>
      <c r="I14" s="226"/>
      <c r="J14" s="227">
        <v>1.0031260418944068E-4</v>
      </c>
      <c r="L14" s="167"/>
      <c r="M14" s="168"/>
      <c r="X14" s="88"/>
    </row>
    <row r="15" spans="1:24" ht="14.25" x14ac:dyDescent="0.3">
      <c r="A15" s="42" t="s">
        <v>62</v>
      </c>
      <c r="B15" s="65">
        <v>33122.110265221527</v>
      </c>
      <c r="C15" s="65">
        <v>18937.081163645755</v>
      </c>
      <c r="D15" s="65">
        <f t="shared" si="1"/>
        <v>1.7490610078182123</v>
      </c>
      <c r="E15" s="226">
        <v>1.9371939995919341E-2</v>
      </c>
      <c r="F15" s="226">
        <v>2.0023840330799784E-2</v>
      </c>
      <c r="G15" s="226">
        <v>1.4209801160741185E-2</v>
      </c>
      <c r="H15" s="226">
        <v>0.94620855579988961</v>
      </c>
      <c r="I15" s="226"/>
      <c r="J15" s="227">
        <v>1.8586271265159823E-4</v>
      </c>
      <c r="L15" s="167"/>
      <c r="M15" s="168"/>
      <c r="X15" s="88"/>
    </row>
    <row r="16" spans="1:24" ht="14.25" x14ac:dyDescent="0.3">
      <c r="A16" s="42" t="s">
        <v>63</v>
      </c>
      <c r="B16" s="65">
        <v>148516.72850031138</v>
      </c>
      <c r="C16" s="65">
        <v>86363.120205527608</v>
      </c>
      <c r="D16" s="65">
        <f t="shared" si="1"/>
        <v>1.7196776604049291</v>
      </c>
      <c r="E16" s="226">
        <v>4.5752561864330347E-2</v>
      </c>
      <c r="F16" s="226"/>
      <c r="G16" s="226">
        <v>1.5689567453970639E-4</v>
      </c>
      <c r="H16" s="226">
        <v>0.95396103116078013</v>
      </c>
      <c r="I16" s="226"/>
      <c r="J16" s="227">
        <v>1.2951130034882775E-4</v>
      </c>
      <c r="L16" s="167"/>
      <c r="M16" s="168"/>
      <c r="X16" s="88"/>
    </row>
    <row r="17" spans="1:24" ht="14.25" x14ac:dyDescent="0.3">
      <c r="A17" s="42" t="s">
        <v>64</v>
      </c>
      <c r="B17" s="65">
        <v>373733.25609263423</v>
      </c>
      <c r="C17" s="65">
        <v>306229.87580218824</v>
      </c>
      <c r="D17" s="65">
        <f t="shared" si="1"/>
        <v>1.220433686013217</v>
      </c>
      <c r="E17" s="226">
        <v>0.13533875208265223</v>
      </c>
      <c r="F17" s="226">
        <v>1.6984830801503738E-2</v>
      </c>
      <c r="G17" s="226">
        <v>0.44251970737489077</v>
      </c>
      <c r="H17" s="226">
        <v>0.40152005579254563</v>
      </c>
      <c r="I17" s="226"/>
      <c r="J17" s="227">
        <v>3.6366539484080081E-3</v>
      </c>
      <c r="L17" s="167"/>
      <c r="M17" s="168"/>
      <c r="X17" s="88"/>
    </row>
    <row r="18" spans="1:24" ht="14.25" x14ac:dyDescent="0.3">
      <c r="A18" s="42" t="s">
        <v>65</v>
      </c>
      <c r="B18" s="65">
        <v>115463.02675000002</v>
      </c>
      <c r="C18" s="65">
        <v>194107.42758333334</v>
      </c>
      <c r="D18" s="65">
        <f t="shared" si="1"/>
        <v>0.59484084760450473</v>
      </c>
      <c r="E18" s="226">
        <v>0.20499044006400768</v>
      </c>
      <c r="F18" s="226">
        <v>5.9310563966221502E-2</v>
      </c>
      <c r="G18" s="226">
        <v>0.72854058580158276</v>
      </c>
      <c r="H18" s="226">
        <v>7.1584101681879172E-3</v>
      </c>
      <c r="I18" s="226"/>
      <c r="J18" s="227"/>
      <c r="L18" s="167"/>
      <c r="M18" s="168"/>
      <c r="X18" s="88"/>
    </row>
    <row r="19" spans="1:24" ht="14.25" x14ac:dyDescent="0.3">
      <c r="A19" s="42" t="s">
        <v>66</v>
      </c>
      <c r="B19" s="65">
        <v>78669.097999999998</v>
      </c>
      <c r="C19" s="65">
        <v>67367.38499999998</v>
      </c>
      <c r="D19" s="65">
        <f t="shared" si="1"/>
        <v>1.1677623823457006</v>
      </c>
      <c r="E19" s="226">
        <v>2.6541389427539756E-2</v>
      </c>
      <c r="F19" s="226">
        <v>5.8412776449612833E-2</v>
      </c>
      <c r="G19" s="226">
        <v>0.91482317444858519</v>
      </c>
      <c r="H19" s="226">
        <v>2.2265967426225619E-4</v>
      </c>
      <c r="I19" s="226"/>
      <c r="J19" s="227"/>
      <c r="L19" s="167"/>
      <c r="M19" s="168"/>
      <c r="X19" s="88"/>
    </row>
    <row r="20" spans="1:24" ht="14.25" x14ac:dyDescent="0.3">
      <c r="A20" s="42" t="s">
        <v>67</v>
      </c>
      <c r="B20" s="65">
        <v>7754.430862669813</v>
      </c>
      <c r="C20" s="65">
        <v>4584.8204051353723</v>
      </c>
      <c r="D20" s="65">
        <f t="shared" si="1"/>
        <v>1.6913270700820078</v>
      </c>
      <c r="E20" s="226"/>
      <c r="F20" s="226"/>
      <c r="G20" s="226">
        <v>2.7425998687674445E-2</v>
      </c>
      <c r="H20" s="226">
        <v>0.97254586498666873</v>
      </c>
      <c r="I20" s="226"/>
      <c r="J20" s="227">
        <v>2.8136325657491292E-5</v>
      </c>
      <c r="L20" s="167"/>
      <c r="M20" s="168"/>
      <c r="X20" s="88"/>
    </row>
    <row r="21" spans="1:24" ht="14.25" x14ac:dyDescent="0.3">
      <c r="A21" s="42" t="s">
        <v>68</v>
      </c>
      <c r="B21" s="65">
        <v>36826.051401159071</v>
      </c>
      <c r="C21" s="65">
        <v>3845.9429945609349</v>
      </c>
      <c r="D21" s="65">
        <f t="shared" si="1"/>
        <v>9.5752982956949033</v>
      </c>
      <c r="E21" s="226"/>
      <c r="F21" s="226"/>
      <c r="G21" s="226"/>
      <c r="H21" s="226"/>
      <c r="I21" s="226">
        <v>1.0000000000000007</v>
      </c>
      <c r="J21" s="227"/>
      <c r="L21" s="167"/>
      <c r="M21" s="168"/>
      <c r="X21" s="88"/>
    </row>
    <row r="22" spans="1:24" ht="14.25" customHeight="1" x14ac:dyDescent="0.2">
      <c r="A22" s="250" t="s">
        <v>354</v>
      </c>
      <c r="B22" s="250"/>
      <c r="C22" s="250"/>
      <c r="D22" s="250"/>
      <c r="E22" s="250"/>
      <c r="F22" s="250"/>
      <c r="G22" s="250"/>
      <c r="H22" s="31"/>
      <c r="I22" s="31"/>
      <c r="J22" s="31"/>
      <c r="K22" s="31"/>
      <c r="L22" s="31"/>
      <c r="M22" s="31"/>
      <c r="N22" s="31"/>
      <c r="O22" s="31"/>
    </row>
    <row r="23" spans="1:24" ht="14.25" customHeight="1" x14ac:dyDescent="0.2">
      <c r="A23" s="259" t="s">
        <v>347</v>
      </c>
      <c r="B23" s="259"/>
      <c r="C23" s="259"/>
      <c r="D23" s="259"/>
      <c r="E23" s="259"/>
      <c r="F23" s="259"/>
      <c r="G23" s="259"/>
      <c r="H23" s="259"/>
      <c r="I23" s="259"/>
      <c r="J23" s="31"/>
      <c r="K23" s="31"/>
      <c r="L23" s="31"/>
      <c r="M23" s="31"/>
      <c r="N23" s="31"/>
      <c r="O23" s="31"/>
    </row>
  </sheetData>
  <mergeCells count="6">
    <mergeCell ref="A23:I23"/>
    <mergeCell ref="D8:F8"/>
    <mergeCell ref="A9:Q9"/>
    <mergeCell ref="A11:A12"/>
    <mergeCell ref="E11:J11"/>
    <mergeCell ref="A22:G22"/>
  </mergeCells>
  <hyperlinks>
    <hyperlink ref="M11" location="CONTENIDO!B24" display="CONTENIDO"/>
  </hyperlinks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X17"/>
  <sheetViews>
    <sheetView showGridLines="0" zoomScaleNormal="100" workbookViewId="0">
      <selection activeCell="G23" sqref="G23"/>
    </sheetView>
  </sheetViews>
  <sheetFormatPr baseColWidth="10" defaultRowHeight="11.25" x14ac:dyDescent="0.2"/>
  <cols>
    <col min="1" max="1" width="39.33203125" customWidth="1"/>
    <col min="2" max="2" width="18.83203125" customWidth="1"/>
    <col min="3" max="3" width="20.83203125" customWidth="1"/>
    <col min="4" max="4" width="18.1640625" customWidth="1"/>
    <col min="5" max="6" width="18.83203125" customWidth="1"/>
    <col min="7" max="7" width="20.83203125" customWidth="1"/>
    <col min="8" max="9" width="18.83203125" customWidth="1"/>
    <col min="10" max="10" width="20.6640625" customWidth="1"/>
    <col min="11" max="11" width="21.5" customWidth="1"/>
    <col min="12" max="12" width="12.83203125" customWidth="1"/>
    <col min="13" max="13" width="14.83203125" customWidth="1"/>
    <col min="14" max="15" width="14" customWidth="1"/>
    <col min="16" max="16" width="12.83203125" customWidth="1"/>
    <col min="17" max="17" width="14.83203125" customWidth="1"/>
    <col min="18" max="19" width="14" customWidth="1"/>
    <col min="20" max="20" width="12.83203125" customWidth="1"/>
    <col min="21" max="21" width="14.83203125" customWidth="1"/>
    <col min="22" max="23" width="14" customWidth="1"/>
    <col min="24" max="24" width="12.83203125" customWidth="1"/>
    <col min="25" max="25" width="14.83203125" customWidth="1"/>
    <col min="26" max="26" width="14" bestFit="1" customWidth="1"/>
    <col min="27" max="27" width="14" customWidth="1"/>
    <col min="28" max="28" width="12.83203125" bestFit="1" customWidth="1"/>
    <col min="31" max="31" width="12.83203125" bestFit="1" customWidth="1"/>
  </cols>
  <sheetData>
    <row r="8" spans="1:24" ht="18.75" x14ac:dyDescent="0.3">
      <c r="A8" s="56" t="s">
        <v>214</v>
      </c>
      <c r="B8" s="61"/>
      <c r="C8" s="61"/>
      <c r="D8" s="251"/>
      <c r="E8" s="251"/>
      <c r="F8" s="251"/>
      <c r="G8" s="60"/>
      <c r="H8" s="59"/>
      <c r="I8" s="59"/>
      <c r="J8" s="59"/>
      <c r="K8" s="59"/>
      <c r="L8" s="59"/>
      <c r="M8" s="59"/>
      <c r="N8" s="59"/>
      <c r="O8" s="59"/>
      <c r="P8" s="59"/>
      <c r="Q8" s="59"/>
    </row>
    <row r="9" spans="1:24" ht="17.25" x14ac:dyDescent="0.3">
      <c r="A9" s="251" t="s">
        <v>264</v>
      </c>
      <c r="B9" s="251"/>
      <c r="C9" s="251"/>
      <c r="D9" s="251"/>
      <c r="E9" s="251"/>
      <c r="F9" s="251"/>
      <c r="G9" s="251"/>
      <c r="H9" s="251"/>
      <c r="I9" s="251"/>
      <c r="J9" s="251"/>
      <c r="K9" s="251"/>
      <c r="L9" s="251"/>
      <c r="M9" s="251"/>
      <c r="N9" s="251"/>
      <c r="O9" s="251"/>
      <c r="P9" s="251"/>
      <c r="Q9" s="251"/>
    </row>
    <row r="11" spans="1:24" ht="15" customHeight="1" x14ac:dyDescent="0.2">
      <c r="A11" s="252" t="s">
        <v>259</v>
      </c>
      <c r="B11" s="27" t="s">
        <v>249</v>
      </c>
      <c r="C11" s="27" t="s">
        <v>256</v>
      </c>
      <c r="D11" s="91" t="s">
        <v>225</v>
      </c>
      <c r="E11" s="263" t="s">
        <v>265</v>
      </c>
      <c r="F11" s="269"/>
      <c r="G11" s="269"/>
      <c r="H11" s="269"/>
      <c r="I11" s="269"/>
      <c r="J11" s="264"/>
      <c r="L11" s="6" t="s">
        <v>306</v>
      </c>
    </row>
    <row r="12" spans="1:24" ht="24.95" customHeight="1" x14ac:dyDescent="0.2">
      <c r="A12" s="252"/>
      <c r="B12" s="27" t="s">
        <v>251</v>
      </c>
      <c r="C12" s="27" t="s">
        <v>257</v>
      </c>
      <c r="D12" s="91" t="s">
        <v>359</v>
      </c>
      <c r="E12" s="91" t="s">
        <v>260</v>
      </c>
      <c r="F12" s="91" t="s">
        <v>239</v>
      </c>
      <c r="G12" s="91" t="s">
        <v>240</v>
      </c>
      <c r="H12" s="91" t="s">
        <v>261</v>
      </c>
      <c r="I12" s="91" t="s">
        <v>262</v>
      </c>
      <c r="J12" s="91" t="s">
        <v>346</v>
      </c>
    </row>
    <row r="13" spans="1:24" ht="13.5" x14ac:dyDescent="0.25">
      <c r="A13" s="15" t="s">
        <v>60</v>
      </c>
      <c r="B13" s="63">
        <f>SUM(B14:B15)</f>
        <v>43736.862381546831</v>
      </c>
      <c r="C13" s="63">
        <f>SUM(C14:C15)</f>
        <v>121.18274592837594</v>
      </c>
      <c r="D13" s="63">
        <f>B13/C13</f>
        <v>360.91658137039695</v>
      </c>
      <c r="E13" s="224">
        <f>SUMPRODUCT($C$14:$C$15,E$14:E$15)/$C$13</f>
        <v>0.12852167449095922</v>
      </c>
      <c r="F13" s="224">
        <f t="shared" ref="F13:J13" si="0">SUMPRODUCT($C$14:$C$15,F$14:F$15)/$C$13</f>
        <v>0.69899751737287319</v>
      </c>
      <c r="G13" s="224">
        <f t="shared" si="0"/>
        <v>7.4322791717782138E-2</v>
      </c>
      <c r="H13" s="224">
        <f t="shared" si="0"/>
        <v>2.5508692987131407E-2</v>
      </c>
      <c r="I13" s="224">
        <f t="shared" si="0"/>
        <v>0</v>
      </c>
      <c r="J13" s="104">
        <f t="shared" si="0"/>
        <v>7.2649323431254131E-2</v>
      </c>
    </row>
    <row r="14" spans="1:24" ht="14.25" x14ac:dyDescent="0.3">
      <c r="A14" s="16" t="s">
        <v>69</v>
      </c>
      <c r="B14" s="65">
        <v>37307.289381546827</v>
      </c>
      <c r="C14" s="65">
        <v>58.779514928375953</v>
      </c>
      <c r="D14" s="65">
        <f t="shared" ref="D14:D15" si="1">B14/C14</f>
        <v>634.69883048552754</v>
      </c>
      <c r="E14" s="228">
        <v>0.26341846211208858</v>
      </c>
      <c r="F14" s="228">
        <v>0.38101637244969422</v>
      </c>
      <c r="G14" s="228">
        <v>0.15322753167320916</v>
      </c>
      <c r="H14" s="228">
        <v>5.2589979093757365E-2</v>
      </c>
      <c r="I14" s="228">
        <v>0</v>
      </c>
      <c r="J14" s="105">
        <v>0.1497476546712509</v>
      </c>
      <c r="K14" s="103"/>
      <c r="X14" s="88"/>
    </row>
    <row r="15" spans="1:24" ht="14.25" x14ac:dyDescent="0.3">
      <c r="A15" s="16" t="s">
        <v>70</v>
      </c>
      <c r="B15" s="65">
        <v>6429.5730000000021</v>
      </c>
      <c r="C15" s="65">
        <v>62.403230999999991</v>
      </c>
      <c r="D15" s="65">
        <f t="shared" si="1"/>
        <v>103.03269393214596</v>
      </c>
      <c r="E15" s="228">
        <v>1.4582578264256865E-3</v>
      </c>
      <c r="F15" s="228">
        <v>0.99851369875383544</v>
      </c>
      <c r="G15" s="228">
        <v>0</v>
      </c>
      <c r="H15" s="228">
        <v>0</v>
      </c>
      <c r="I15" s="228">
        <v>0</v>
      </c>
      <c r="J15" s="105">
        <v>2.8043419738955506E-5</v>
      </c>
      <c r="K15" s="103"/>
      <c r="X15" s="88"/>
    </row>
    <row r="16" spans="1:24" ht="14.25" x14ac:dyDescent="0.2">
      <c r="A16" s="259" t="s">
        <v>354</v>
      </c>
      <c r="B16" s="259"/>
      <c r="C16" s="259"/>
      <c r="D16" s="259"/>
      <c r="E16" s="259"/>
      <c r="F16" s="259"/>
      <c r="G16" s="259"/>
      <c r="H16" s="259"/>
      <c r="I16" s="259"/>
      <c r="J16" s="259"/>
      <c r="K16" s="259"/>
      <c r="L16" s="259"/>
      <c r="M16" s="259"/>
      <c r="N16" s="259"/>
      <c r="O16" s="259"/>
    </row>
    <row r="17" spans="1:9" ht="14.25" x14ac:dyDescent="0.2">
      <c r="A17" s="259" t="s">
        <v>348</v>
      </c>
      <c r="B17" s="259"/>
      <c r="C17" s="259"/>
      <c r="D17" s="259"/>
      <c r="E17" s="259"/>
      <c r="F17" s="259"/>
      <c r="G17" s="259"/>
      <c r="H17" s="259"/>
      <c r="I17" s="259"/>
    </row>
  </sheetData>
  <mergeCells count="6">
    <mergeCell ref="E11:J11"/>
    <mergeCell ref="A17:I17"/>
    <mergeCell ref="A16:O16"/>
    <mergeCell ref="D8:F8"/>
    <mergeCell ref="A9:Q9"/>
    <mergeCell ref="A11:A12"/>
  </mergeCells>
  <hyperlinks>
    <hyperlink ref="L11" location="CONTENIDO!B25" display="CONTENIDO"/>
  </hyperlinks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O34"/>
  <sheetViews>
    <sheetView showGridLines="0" zoomScaleNormal="100" workbookViewId="0">
      <selection activeCell="A8" sqref="A8"/>
    </sheetView>
  </sheetViews>
  <sheetFormatPr baseColWidth="10" defaultRowHeight="11.25" x14ac:dyDescent="0.2"/>
  <cols>
    <col min="1" max="1" width="39.33203125" customWidth="1"/>
    <col min="2" max="2" width="15.33203125" customWidth="1"/>
    <col min="3" max="3" width="16.33203125" customWidth="1"/>
    <col min="4" max="4" width="11.83203125" customWidth="1"/>
    <col min="5" max="5" width="12.5" customWidth="1"/>
    <col min="6" max="6" width="14.83203125" customWidth="1"/>
    <col min="7" max="7" width="16.1640625" customWidth="1"/>
    <col min="8" max="8" width="14" bestFit="1" customWidth="1"/>
    <col min="10" max="10" width="15.33203125" customWidth="1"/>
    <col min="11" max="11" width="13.33203125" bestFit="1" customWidth="1"/>
    <col min="14" max="14" width="20.5" bestFit="1" customWidth="1"/>
    <col min="16" max="16" width="17" bestFit="1" customWidth="1"/>
    <col min="18" max="18" width="15.6640625" bestFit="1" customWidth="1"/>
  </cols>
  <sheetData>
    <row r="8" spans="1:15" ht="18" customHeight="1" x14ac:dyDescent="0.3">
      <c r="A8" s="56" t="s">
        <v>285</v>
      </c>
      <c r="B8" s="61"/>
      <c r="C8" s="61"/>
      <c r="D8" s="251"/>
      <c r="E8" s="251"/>
      <c r="F8" s="251"/>
      <c r="G8" s="251"/>
      <c r="H8" s="251"/>
      <c r="I8" s="251"/>
      <c r="J8" s="251"/>
      <c r="K8" s="251"/>
      <c r="L8" s="251"/>
      <c r="M8" s="131"/>
      <c r="N8" s="59"/>
      <c r="O8" s="59"/>
    </row>
    <row r="9" spans="1:15" ht="17.25" x14ac:dyDescent="0.3">
      <c r="A9" s="251" t="s">
        <v>286</v>
      </c>
      <c r="B9" s="251"/>
      <c r="C9" s="251"/>
      <c r="D9" s="251"/>
      <c r="E9" s="251"/>
      <c r="F9" s="251"/>
      <c r="G9" s="251"/>
      <c r="H9" s="251"/>
      <c r="I9" s="251"/>
      <c r="J9" s="251"/>
      <c r="K9" s="251"/>
      <c r="L9" s="251"/>
      <c r="M9" s="251"/>
      <c r="N9" s="251"/>
      <c r="O9" s="251"/>
    </row>
    <row r="11" spans="1:15" ht="81" x14ac:dyDescent="0.2">
      <c r="A11" s="252" t="s">
        <v>41</v>
      </c>
      <c r="B11" s="132" t="s">
        <v>361</v>
      </c>
      <c r="C11" s="132" t="s">
        <v>294</v>
      </c>
      <c r="D11" s="132" t="s">
        <v>229</v>
      </c>
      <c r="E11" s="132" t="s">
        <v>288</v>
      </c>
      <c r="F11" s="132" t="s">
        <v>289</v>
      </c>
      <c r="G11" s="132" t="s">
        <v>290</v>
      </c>
      <c r="H11" s="132" t="s">
        <v>360</v>
      </c>
      <c r="J11" s="6" t="s">
        <v>306</v>
      </c>
      <c r="L11" s="134"/>
      <c r="M11" s="134"/>
      <c r="N11" s="134"/>
      <c r="O11" s="134"/>
    </row>
    <row r="12" spans="1:15" ht="15.75" x14ac:dyDescent="0.2">
      <c r="A12" s="252"/>
      <c r="B12" s="133" t="s">
        <v>274</v>
      </c>
      <c r="C12" s="133" t="s">
        <v>287</v>
      </c>
      <c r="D12" s="133" t="s">
        <v>86</v>
      </c>
      <c r="E12" s="133" t="s">
        <v>86</v>
      </c>
      <c r="F12" s="133" t="s">
        <v>292</v>
      </c>
      <c r="G12" s="133" t="s">
        <v>291</v>
      </c>
      <c r="H12" s="133" t="s">
        <v>293</v>
      </c>
      <c r="L12" s="134"/>
      <c r="M12" s="134"/>
      <c r="N12" s="134"/>
      <c r="O12" s="134"/>
    </row>
    <row r="13" spans="1:15" ht="14.25" x14ac:dyDescent="0.25">
      <c r="A13" s="4" t="s">
        <v>39</v>
      </c>
      <c r="B13" s="63">
        <v>66012241.087792479</v>
      </c>
      <c r="C13" s="63">
        <v>56023149.194373906</v>
      </c>
      <c r="D13" s="64">
        <v>12238.193454106302</v>
      </c>
      <c r="E13" s="64">
        <v>8403.8848832947442</v>
      </c>
      <c r="F13" s="63">
        <f>B13/E13</f>
        <v>7854.9673162481931</v>
      </c>
      <c r="G13" s="63">
        <f>C13/E13</f>
        <v>6666.3394337703048</v>
      </c>
      <c r="H13" s="63">
        <f>C13/B13</f>
        <v>0.84867818863877598</v>
      </c>
      <c r="J13" s="106"/>
      <c r="K13" s="106"/>
      <c r="L13" s="106"/>
      <c r="M13" s="106"/>
      <c r="N13" s="46"/>
      <c r="O13" s="134"/>
    </row>
    <row r="14" spans="1:15" ht="14.25" x14ac:dyDescent="0.3">
      <c r="A14" s="11" t="s">
        <v>146</v>
      </c>
      <c r="B14" s="65">
        <v>170555.86417910451</v>
      </c>
      <c r="C14" s="65">
        <v>119550.07114427864</v>
      </c>
      <c r="D14" s="66">
        <v>164</v>
      </c>
      <c r="E14" s="66">
        <v>57.126368159203992</v>
      </c>
      <c r="F14" s="65">
        <f t="shared" ref="F14:F32" si="0">B14/E14</f>
        <v>2985.5891364174736</v>
      </c>
      <c r="G14" s="65">
        <f t="shared" ref="G14:G32" si="1">C14/E14</f>
        <v>2092.73011739706</v>
      </c>
      <c r="H14" s="65">
        <f t="shared" ref="H14:H32" si="2">C14/B14</f>
        <v>0.70094377416854137</v>
      </c>
      <c r="J14" s="106"/>
      <c r="K14" s="106"/>
      <c r="L14" s="106"/>
      <c r="M14" s="106"/>
      <c r="N14" s="46"/>
      <c r="O14" s="134"/>
    </row>
    <row r="15" spans="1:15" ht="14.25" x14ac:dyDescent="0.3">
      <c r="A15" s="11" t="s">
        <v>147</v>
      </c>
      <c r="B15" s="65">
        <v>23727795.874006856</v>
      </c>
      <c r="C15" s="65">
        <v>25834032.528369211</v>
      </c>
      <c r="D15" s="66">
        <v>1706.819565217392</v>
      </c>
      <c r="E15" s="66">
        <v>1336.9390487596004</v>
      </c>
      <c r="F15" s="65">
        <f t="shared" si="0"/>
        <v>17747.851628704604</v>
      </c>
      <c r="G15" s="65">
        <f t="shared" si="1"/>
        <v>19323.268740140236</v>
      </c>
      <c r="H15" s="65">
        <f t="shared" si="2"/>
        <v>1.0887666374722011</v>
      </c>
      <c r="J15" s="106"/>
      <c r="K15" s="106"/>
      <c r="L15" s="106"/>
      <c r="M15" s="106"/>
      <c r="N15" s="46"/>
      <c r="O15" s="134"/>
    </row>
    <row r="16" spans="1:15" ht="28.5" x14ac:dyDescent="0.3">
      <c r="A16" s="11" t="s">
        <v>112</v>
      </c>
      <c r="B16" s="65">
        <v>1370133.2222222225</v>
      </c>
      <c r="C16" s="65">
        <v>1763132.8888888897</v>
      </c>
      <c r="D16" s="66">
        <v>40.000000000000043</v>
      </c>
      <c r="E16" s="66">
        <v>26.888888888888921</v>
      </c>
      <c r="F16" s="65">
        <f t="shared" si="0"/>
        <v>50955.367768594988</v>
      </c>
      <c r="G16" s="65">
        <f t="shared" si="1"/>
        <v>65571.057851239617</v>
      </c>
      <c r="H16" s="65">
        <f t="shared" si="2"/>
        <v>1.286833178184863</v>
      </c>
      <c r="J16" s="106"/>
      <c r="K16" s="106"/>
      <c r="L16" s="106"/>
      <c r="M16" s="106"/>
      <c r="N16" s="46"/>
      <c r="O16" s="134"/>
    </row>
    <row r="17" spans="1:15" ht="28.5" x14ac:dyDescent="0.3">
      <c r="A17" s="11" t="s">
        <v>58</v>
      </c>
      <c r="B17" s="65">
        <v>6472497.6286709784</v>
      </c>
      <c r="C17" s="65">
        <v>3196145.5062220008</v>
      </c>
      <c r="D17" s="66">
        <v>87.000000000000028</v>
      </c>
      <c r="E17" s="66">
        <v>28.093479342956691</v>
      </c>
      <c r="F17" s="65">
        <f t="shared" si="0"/>
        <v>230391.45666710366</v>
      </c>
      <c r="G17" s="65">
        <f t="shared" si="1"/>
        <v>113768.23309083308</v>
      </c>
      <c r="H17" s="65">
        <f t="shared" si="2"/>
        <v>0.49380404437139624</v>
      </c>
      <c r="J17" s="106"/>
      <c r="K17" s="106"/>
      <c r="L17" s="106"/>
      <c r="M17" s="106"/>
      <c r="N17" s="46"/>
      <c r="O17" s="134"/>
    </row>
    <row r="18" spans="1:15" ht="14.25" x14ac:dyDescent="0.3">
      <c r="A18" s="11" t="s">
        <v>148</v>
      </c>
      <c r="B18" s="65">
        <v>2090346.2391763309</v>
      </c>
      <c r="C18" s="65">
        <v>1221446.2624151639</v>
      </c>
      <c r="D18" s="66">
        <v>561.99999999999955</v>
      </c>
      <c r="E18" s="66">
        <v>318.14015978196608</v>
      </c>
      <c r="F18" s="65">
        <f t="shared" si="0"/>
        <v>6570.5198633486798</v>
      </c>
      <c r="G18" s="65">
        <f t="shared" si="1"/>
        <v>3839.3337805961655</v>
      </c>
      <c r="H18" s="65">
        <f t="shared" si="2"/>
        <v>0.5843272466175059</v>
      </c>
      <c r="J18" s="106"/>
      <c r="K18" s="106"/>
      <c r="L18" s="106"/>
      <c r="M18" s="106"/>
      <c r="N18" s="46"/>
      <c r="O18" s="134"/>
    </row>
    <row r="19" spans="1:15" ht="14.25" x14ac:dyDescent="0.3">
      <c r="A19" s="11" t="s">
        <v>149</v>
      </c>
      <c r="B19" s="65">
        <v>12514016.99213817</v>
      </c>
      <c r="C19" s="65">
        <v>9515144.6315755844</v>
      </c>
      <c r="D19" s="66">
        <v>6560.0000000000045</v>
      </c>
      <c r="E19" s="66">
        <v>4638.8763867748103</v>
      </c>
      <c r="F19" s="65">
        <f t="shared" si="0"/>
        <v>2697.6396758092037</v>
      </c>
      <c r="G19" s="65">
        <f t="shared" si="1"/>
        <v>2051.174430666606</v>
      </c>
      <c r="H19" s="65">
        <f t="shared" si="2"/>
        <v>0.76035893490902218</v>
      </c>
      <c r="J19" s="106"/>
      <c r="K19" s="106"/>
      <c r="L19" s="106"/>
      <c r="M19" s="106"/>
      <c r="N19" s="46"/>
      <c r="O19" s="134"/>
    </row>
    <row r="20" spans="1:15" ht="14.25" x14ac:dyDescent="0.3">
      <c r="A20" s="11" t="s">
        <v>40</v>
      </c>
      <c r="B20" s="65">
        <v>6581182.0945822224</v>
      </c>
      <c r="C20" s="65">
        <v>2708383.4538120064</v>
      </c>
      <c r="D20" s="66">
        <v>761.00000000000057</v>
      </c>
      <c r="E20" s="66">
        <v>452.08179015148977</v>
      </c>
      <c r="F20" s="65">
        <f t="shared" si="0"/>
        <v>14557.503172992014</v>
      </c>
      <c r="G20" s="65">
        <f t="shared" si="1"/>
        <v>5990.9147256394563</v>
      </c>
      <c r="H20" s="65">
        <f t="shared" si="2"/>
        <v>0.41153449561008332</v>
      </c>
      <c r="J20" s="106"/>
      <c r="K20" s="106"/>
      <c r="L20" s="106"/>
      <c r="M20" s="106"/>
      <c r="N20" s="46"/>
      <c r="O20" s="134"/>
    </row>
    <row r="21" spans="1:15" ht="28.5" x14ac:dyDescent="0.3">
      <c r="A21" s="11" t="s">
        <v>150</v>
      </c>
      <c r="B21" s="65">
        <v>2622140.3832622897</v>
      </c>
      <c r="C21" s="65">
        <v>2506616.4938937756</v>
      </c>
      <c r="D21" s="66">
        <v>187.00000000000009</v>
      </c>
      <c r="E21" s="66">
        <v>146.94924369143337</v>
      </c>
      <c r="F21" s="65">
        <f t="shared" si="0"/>
        <v>17843.850824903235</v>
      </c>
      <c r="G21" s="65">
        <f t="shared" si="1"/>
        <v>17057.702584418967</v>
      </c>
      <c r="H21" s="65">
        <f t="shared" si="2"/>
        <v>0.9559429044661647</v>
      </c>
      <c r="J21" s="106"/>
      <c r="K21" s="106"/>
      <c r="L21" s="106"/>
      <c r="M21" s="106"/>
      <c r="N21" s="46"/>
      <c r="O21" s="134"/>
    </row>
    <row r="22" spans="1:15" ht="14.25" x14ac:dyDescent="0.3">
      <c r="A22" s="11" t="s">
        <v>151</v>
      </c>
      <c r="B22" s="65">
        <v>520247.52124843898</v>
      </c>
      <c r="C22" s="65">
        <v>466474.95450330642</v>
      </c>
      <c r="D22" s="66">
        <v>234.0555555555556</v>
      </c>
      <c r="E22" s="66">
        <v>112.5365334640381</v>
      </c>
      <c r="F22" s="65">
        <f t="shared" si="0"/>
        <v>4622.9211548860085</v>
      </c>
      <c r="G22" s="65">
        <f t="shared" si="1"/>
        <v>4145.0979530338209</v>
      </c>
      <c r="H22" s="65">
        <f t="shared" si="2"/>
        <v>0.89664041720738152</v>
      </c>
      <c r="J22" s="106"/>
      <c r="K22" s="106"/>
      <c r="L22" s="106"/>
      <c r="M22" s="106"/>
      <c r="N22" s="46"/>
      <c r="O22" s="134"/>
    </row>
    <row r="23" spans="1:15" ht="14.25" x14ac:dyDescent="0.3">
      <c r="A23" s="11" t="s">
        <v>152</v>
      </c>
      <c r="B23" s="65">
        <v>121453.13846153847</v>
      </c>
      <c r="C23" s="65">
        <v>90645.769230769234</v>
      </c>
      <c r="D23" s="66">
        <v>59.8</v>
      </c>
      <c r="E23" s="66">
        <v>37.6</v>
      </c>
      <c r="F23" s="65">
        <f t="shared" si="0"/>
        <v>3230.1366612111296</v>
      </c>
      <c r="G23" s="65">
        <f t="shared" si="1"/>
        <v>2410.7917348608839</v>
      </c>
      <c r="H23" s="65">
        <f t="shared" si="2"/>
        <v>0.74634357233571813</v>
      </c>
      <c r="J23" s="106"/>
      <c r="K23" s="106"/>
      <c r="L23" s="106"/>
      <c r="M23" s="106"/>
      <c r="N23" s="46"/>
      <c r="O23" s="134"/>
    </row>
    <row r="24" spans="1:15" ht="14.25" x14ac:dyDescent="0.3">
      <c r="A24" s="11" t="s">
        <v>110</v>
      </c>
      <c r="B24" s="65">
        <v>2497068.6507990272</v>
      </c>
      <c r="C24" s="65">
        <v>1987509.73773245</v>
      </c>
      <c r="D24" s="66">
        <v>208.00000000000003</v>
      </c>
      <c r="E24" s="66">
        <v>94.872555479201694</v>
      </c>
      <c r="F24" s="65">
        <f t="shared" si="0"/>
        <v>26320.242331265585</v>
      </c>
      <c r="G24" s="65">
        <f t="shared" si="1"/>
        <v>20949.259010611968</v>
      </c>
      <c r="H24" s="65">
        <f t="shared" si="2"/>
        <v>0.79593716299969353</v>
      </c>
      <c r="J24" s="106"/>
      <c r="K24" s="106"/>
      <c r="L24" s="106"/>
      <c r="M24" s="106"/>
      <c r="N24" s="46"/>
      <c r="O24" s="134"/>
    </row>
    <row r="25" spans="1:15" ht="28.5" x14ac:dyDescent="0.3">
      <c r="A25" s="11" t="s">
        <v>153</v>
      </c>
      <c r="B25" s="65">
        <v>362059.43320224964</v>
      </c>
      <c r="C25" s="65">
        <v>250951.73163394787</v>
      </c>
      <c r="D25" s="66">
        <v>544.55999999999949</v>
      </c>
      <c r="E25" s="66">
        <v>261.93441646951891</v>
      </c>
      <c r="F25" s="65">
        <f t="shared" si="0"/>
        <v>1382.2522373434733</v>
      </c>
      <c r="G25" s="65">
        <f t="shared" si="1"/>
        <v>958.07085993661667</v>
      </c>
      <c r="H25" s="65">
        <f t="shared" si="2"/>
        <v>0.69312303069801251</v>
      </c>
      <c r="J25" s="106"/>
      <c r="K25" s="106"/>
      <c r="L25" s="106"/>
      <c r="M25" s="106"/>
      <c r="N25" s="46"/>
      <c r="O25" s="134"/>
    </row>
    <row r="26" spans="1:15" ht="28.5" x14ac:dyDescent="0.3">
      <c r="A26" s="11" t="s">
        <v>78</v>
      </c>
      <c r="B26" s="65">
        <v>973451.37401086802</v>
      </c>
      <c r="C26" s="65">
        <v>843865.70774667594</v>
      </c>
      <c r="D26" s="66">
        <v>394</v>
      </c>
      <c r="E26" s="66">
        <v>236.78459907398855</v>
      </c>
      <c r="F26" s="65">
        <f t="shared" si="0"/>
        <v>4111.1262211217199</v>
      </c>
      <c r="G26" s="65">
        <f t="shared" si="1"/>
        <v>3563.8538614709123</v>
      </c>
      <c r="H26" s="65">
        <f t="shared" si="2"/>
        <v>0.86688018557078406</v>
      </c>
      <c r="J26" s="106"/>
      <c r="K26" s="106"/>
      <c r="L26" s="106"/>
      <c r="M26" s="106"/>
      <c r="N26" s="46"/>
      <c r="O26" s="134"/>
    </row>
    <row r="27" spans="1:15" ht="14.25" x14ac:dyDescent="0.3">
      <c r="A27" s="11" t="s">
        <v>49</v>
      </c>
      <c r="B27" s="65">
        <v>3186009.3429749687</v>
      </c>
      <c r="C27" s="65">
        <v>2689653.3948106994</v>
      </c>
      <c r="D27" s="66">
        <v>275.00000000000011</v>
      </c>
      <c r="E27" s="66">
        <v>272.34615384615392</v>
      </c>
      <c r="F27" s="65">
        <f t="shared" si="0"/>
        <v>11698.381996518736</v>
      </c>
      <c r="G27" s="65">
        <f t="shared" si="1"/>
        <v>9875.863333579744</v>
      </c>
      <c r="H27" s="65">
        <f t="shared" si="2"/>
        <v>0.8442076294412898</v>
      </c>
      <c r="J27" s="106"/>
      <c r="K27" s="106"/>
      <c r="L27" s="106"/>
      <c r="M27" s="106"/>
      <c r="N27" s="46"/>
      <c r="O27" s="134"/>
    </row>
    <row r="28" spans="1:15" ht="28.5" x14ac:dyDescent="0.3">
      <c r="A28" s="11" t="s">
        <v>154</v>
      </c>
      <c r="B28" s="65">
        <v>2048390.4788148841</v>
      </c>
      <c r="C28" s="65">
        <v>2197229.2372576613</v>
      </c>
      <c r="D28" s="66">
        <v>350.95833333333326</v>
      </c>
      <c r="E28" s="66">
        <v>310.69801438398997</v>
      </c>
      <c r="F28" s="65">
        <f t="shared" si="0"/>
        <v>6592.8663331697044</v>
      </c>
      <c r="G28" s="65">
        <f t="shared" si="1"/>
        <v>7071.9127111707821</v>
      </c>
      <c r="H28" s="65">
        <f t="shared" si="2"/>
        <v>1.0726613211602551</v>
      </c>
      <c r="J28" s="106"/>
      <c r="K28" s="106"/>
      <c r="L28" s="106"/>
      <c r="M28" s="106"/>
      <c r="N28" s="46"/>
      <c r="O28" s="134"/>
    </row>
    <row r="29" spans="1:15" ht="14.25" x14ac:dyDescent="0.3">
      <c r="A29" s="11" t="s">
        <v>111</v>
      </c>
      <c r="B29" s="65">
        <v>393012.10004231863</v>
      </c>
      <c r="C29" s="65">
        <v>393039.82513753657</v>
      </c>
      <c r="D29" s="66">
        <v>49.000000000000036</v>
      </c>
      <c r="E29" s="66">
        <v>34.767245027507414</v>
      </c>
      <c r="F29" s="65">
        <f t="shared" si="0"/>
        <v>11304.090954902304</v>
      </c>
      <c r="G29" s="65">
        <f t="shared" si="1"/>
        <v>11304.888403627274</v>
      </c>
      <c r="H29" s="65">
        <f t="shared" si="2"/>
        <v>1.0000705451440679</v>
      </c>
      <c r="J29" s="106"/>
      <c r="K29" s="106"/>
      <c r="L29" s="106"/>
      <c r="M29" s="106"/>
      <c r="N29" s="46"/>
      <c r="O29" s="134"/>
    </row>
    <row r="30" spans="1:15" ht="15" thickBot="1" x14ac:dyDescent="0.35">
      <c r="A30" s="74" t="s">
        <v>155</v>
      </c>
      <c r="B30" s="80">
        <v>361880.75000000006</v>
      </c>
      <c r="C30" s="80">
        <v>239327</v>
      </c>
      <c r="D30" s="81">
        <v>55</v>
      </c>
      <c r="E30" s="81">
        <v>37.25</v>
      </c>
      <c r="F30" s="80">
        <f t="shared" si="0"/>
        <v>9714.9194630872498</v>
      </c>
      <c r="G30" s="80">
        <f t="shared" si="1"/>
        <v>6424.8859060402683</v>
      </c>
      <c r="H30" s="80">
        <f t="shared" si="2"/>
        <v>0.6613421686563874</v>
      </c>
      <c r="J30" s="106"/>
      <c r="K30" s="106"/>
      <c r="L30" s="106"/>
      <c r="M30" s="106"/>
      <c r="N30" s="46"/>
      <c r="O30" s="134"/>
    </row>
    <row r="31" spans="1:15" ht="14.25" x14ac:dyDescent="0.2">
      <c r="A31" s="71" t="s">
        <v>114</v>
      </c>
      <c r="B31" s="65">
        <v>17114901.198299721</v>
      </c>
      <c r="C31" s="65">
        <v>13070804.348359456</v>
      </c>
      <c r="D31" s="66">
        <v>9573.8000000000175</v>
      </c>
      <c r="E31" s="66">
        <v>6476.1069847440194</v>
      </c>
      <c r="F31" s="65">
        <f t="shared" si="0"/>
        <v>2642.7761676293894</v>
      </c>
      <c r="G31" s="65">
        <f t="shared" si="1"/>
        <v>2018.3119857579229</v>
      </c>
      <c r="H31" s="65">
        <f t="shared" si="2"/>
        <v>0.76370901572355998</v>
      </c>
      <c r="J31" s="106"/>
      <c r="K31" s="106"/>
      <c r="L31" s="106"/>
      <c r="M31" s="106"/>
      <c r="N31" s="46"/>
      <c r="O31" s="134"/>
    </row>
    <row r="32" spans="1:15" ht="14.25" x14ac:dyDescent="0.2">
      <c r="A32" s="19" t="s">
        <v>113</v>
      </c>
      <c r="B32" s="65">
        <v>48897339.889492758</v>
      </c>
      <c r="C32" s="65">
        <v>42952344.846014507</v>
      </c>
      <c r="D32" s="66">
        <v>2664.3934541062799</v>
      </c>
      <c r="E32" s="66">
        <v>1927.7778985507248</v>
      </c>
      <c r="F32" s="65">
        <f t="shared" si="0"/>
        <v>25364.612762835939</v>
      </c>
      <c r="G32" s="65">
        <f t="shared" si="1"/>
        <v>22280.753855672614</v>
      </c>
      <c r="H32" s="65">
        <f t="shared" si="2"/>
        <v>0.87841884534181514</v>
      </c>
      <c r="J32" s="106"/>
      <c r="K32" s="106"/>
      <c r="L32" s="106"/>
      <c r="M32" s="106"/>
      <c r="N32" s="46"/>
      <c r="O32" s="134"/>
    </row>
    <row r="33" spans="1:15" ht="14.25" x14ac:dyDescent="0.2">
      <c r="A33" s="250" t="s">
        <v>354</v>
      </c>
      <c r="B33" s="250"/>
      <c r="C33" s="250"/>
      <c r="D33" s="250"/>
      <c r="E33" s="250"/>
      <c r="F33" s="250"/>
      <c r="G33" s="250"/>
      <c r="H33" s="134"/>
      <c r="I33" s="134"/>
      <c r="J33" s="134"/>
      <c r="K33" s="134"/>
      <c r="L33" s="134"/>
      <c r="M33" s="134"/>
      <c r="N33" s="134"/>
      <c r="O33" s="134"/>
    </row>
    <row r="34" spans="1:15" ht="14.25" x14ac:dyDescent="0.2">
      <c r="F34" s="78"/>
      <c r="G34" s="78"/>
    </row>
  </sheetData>
  <mergeCells count="6">
    <mergeCell ref="A33:G33"/>
    <mergeCell ref="D8:F8"/>
    <mergeCell ref="G8:I8"/>
    <mergeCell ref="J8:L8"/>
    <mergeCell ref="A9:O9"/>
    <mergeCell ref="A11:A12"/>
  </mergeCells>
  <hyperlinks>
    <hyperlink ref="J11" location="CONTENIDO!B27" display="CONTENIDO"/>
  </hyperlinks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Q28"/>
  <sheetViews>
    <sheetView showGridLines="0" zoomScaleNormal="100" workbookViewId="0">
      <selection activeCell="A8" sqref="A8"/>
    </sheetView>
  </sheetViews>
  <sheetFormatPr baseColWidth="10" defaultRowHeight="11.25" x14ac:dyDescent="0.2"/>
  <cols>
    <col min="1" max="1" width="39.33203125" customWidth="1"/>
    <col min="2" max="2" width="15.33203125" customWidth="1"/>
    <col min="3" max="3" width="16.33203125" customWidth="1"/>
    <col min="4" max="4" width="11.83203125" customWidth="1"/>
    <col min="5" max="5" width="12.5" customWidth="1"/>
    <col min="6" max="6" width="14.83203125" customWidth="1"/>
    <col min="7" max="7" width="16.1640625" customWidth="1"/>
    <col min="8" max="8" width="14" bestFit="1" customWidth="1"/>
    <col min="10" max="10" width="15.33203125" customWidth="1"/>
    <col min="11" max="11" width="13.33203125" bestFit="1" customWidth="1"/>
    <col min="14" max="14" width="20.5" bestFit="1" customWidth="1"/>
    <col min="16" max="16" width="17" bestFit="1" customWidth="1"/>
    <col min="18" max="18" width="15.6640625" bestFit="1" customWidth="1"/>
  </cols>
  <sheetData>
    <row r="8" spans="1:17" ht="18" customHeight="1" x14ac:dyDescent="0.3">
      <c r="A8" s="56" t="s">
        <v>83</v>
      </c>
      <c r="B8" s="61"/>
      <c r="C8" s="251"/>
      <c r="D8" s="251"/>
      <c r="E8" s="251"/>
      <c r="F8" s="251"/>
      <c r="G8" s="251"/>
      <c r="H8" s="251"/>
      <c r="I8" s="251"/>
      <c r="J8" s="251"/>
      <c r="K8" s="251"/>
      <c r="L8" s="251"/>
      <c r="M8" s="251"/>
      <c r="N8" s="251"/>
      <c r="O8" s="59"/>
    </row>
    <row r="9" spans="1:17" ht="17.25" x14ac:dyDescent="0.3">
      <c r="A9" s="251" t="s">
        <v>303</v>
      </c>
      <c r="B9" s="251"/>
      <c r="C9" s="251"/>
      <c r="D9" s="251"/>
      <c r="E9" s="251"/>
      <c r="F9" s="251"/>
      <c r="G9" s="251"/>
      <c r="H9" s="251"/>
      <c r="I9" s="251"/>
      <c r="J9" s="251"/>
      <c r="K9" s="251"/>
      <c r="L9" s="251"/>
      <c r="M9" s="251"/>
      <c r="N9" s="251"/>
      <c r="O9" s="251"/>
    </row>
    <row r="11" spans="1:17" ht="12" customHeight="1" x14ac:dyDescent="0.2">
      <c r="A11" s="252" t="s">
        <v>71</v>
      </c>
      <c r="B11" s="252" t="s">
        <v>72</v>
      </c>
      <c r="C11" s="252" t="s">
        <v>73</v>
      </c>
      <c r="D11" s="252"/>
      <c r="E11" s="252"/>
      <c r="F11" s="252"/>
      <c r="G11" s="252" t="s">
        <v>74</v>
      </c>
      <c r="H11" s="252"/>
      <c r="I11" s="252"/>
      <c r="J11" s="252"/>
      <c r="K11" s="252" t="s">
        <v>75</v>
      </c>
      <c r="L11" s="252"/>
      <c r="M11" s="252"/>
      <c r="N11" s="252"/>
      <c r="P11" s="6" t="s">
        <v>306</v>
      </c>
    </row>
    <row r="12" spans="1:17" ht="12" customHeight="1" x14ac:dyDescent="0.25">
      <c r="A12" s="252"/>
      <c r="B12" s="252"/>
      <c r="C12" s="271" t="s">
        <v>76</v>
      </c>
      <c r="D12" s="271"/>
      <c r="E12" s="271" t="s">
        <v>77</v>
      </c>
      <c r="F12" s="271"/>
      <c r="G12" s="271" t="s">
        <v>76</v>
      </c>
      <c r="H12" s="271"/>
      <c r="I12" s="271" t="s">
        <v>77</v>
      </c>
      <c r="J12" s="271"/>
      <c r="K12" s="271" t="s">
        <v>76</v>
      </c>
      <c r="L12" s="271"/>
      <c r="M12" s="271" t="s">
        <v>77</v>
      </c>
      <c r="N12" s="271"/>
    </row>
    <row r="13" spans="1:17" ht="15" customHeight="1" x14ac:dyDescent="0.25">
      <c r="A13" s="252"/>
      <c r="B13" s="252"/>
      <c r="C13" s="137" t="s">
        <v>37</v>
      </c>
      <c r="D13" s="137" t="s">
        <v>38</v>
      </c>
      <c r="E13" s="137" t="s">
        <v>37</v>
      </c>
      <c r="F13" s="137" t="s">
        <v>38</v>
      </c>
      <c r="G13" s="137" t="s">
        <v>37</v>
      </c>
      <c r="H13" s="137" t="s">
        <v>38</v>
      </c>
      <c r="I13" s="137" t="s">
        <v>37</v>
      </c>
      <c r="J13" s="137" t="s">
        <v>38</v>
      </c>
      <c r="K13" s="137" t="s">
        <v>37</v>
      </c>
      <c r="L13" s="137" t="s">
        <v>38</v>
      </c>
      <c r="M13" s="137" t="s">
        <v>37</v>
      </c>
      <c r="N13" s="137" t="s">
        <v>38</v>
      </c>
    </row>
    <row r="14" spans="1:17" s="13" customFormat="1" ht="13.5" x14ac:dyDescent="0.25">
      <c r="A14" s="30" t="s">
        <v>39</v>
      </c>
      <c r="B14" s="64">
        <v>945.05048607141839</v>
      </c>
      <c r="C14" s="64">
        <v>300.28375232016259</v>
      </c>
      <c r="D14" s="229">
        <v>0.31774360919959344</v>
      </c>
      <c r="E14" s="64">
        <v>644.76673375125563</v>
      </c>
      <c r="F14" s="231">
        <v>0.68225639080040634</v>
      </c>
      <c r="G14" s="64">
        <v>673.10772160805823</v>
      </c>
      <c r="H14" s="229">
        <v>0.7122452520035959</v>
      </c>
      <c r="I14" s="64">
        <v>271.94276446335988</v>
      </c>
      <c r="J14" s="231">
        <v>0.28775474799640377</v>
      </c>
      <c r="K14" s="64">
        <v>13.36933797909408</v>
      </c>
      <c r="L14" s="229">
        <v>1.4146691818201707E-2</v>
      </c>
      <c r="M14" s="64">
        <v>931.68114809232429</v>
      </c>
      <c r="N14" s="231">
        <v>0.98585330818179828</v>
      </c>
      <c r="O14" s="46"/>
      <c r="P14" s="106"/>
      <c r="Q14" s="46"/>
    </row>
    <row r="15" spans="1:17" ht="14.25" x14ac:dyDescent="0.3">
      <c r="A15" s="29" t="s">
        <v>156</v>
      </c>
      <c r="B15" s="66">
        <v>88.239545967640808</v>
      </c>
      <c r="C15" s="66">
        <v>60.412922781052735</v>
      </c>
      <c r="D15" s="226">
        <v>0.68464680000968448</v>
      </c>
      <c r="E15" s="66">
        <v>27.826623186588069</v>
      </c>
      <c r="F15" s="227">
        <v>0.31535319999031547</v>
      </c>
      <c r="G15" s="66">
        <v>34.826623186588066</v>
      </c>
      <c r="H15" s="226">
        <v>0.39468271062228355</v>
      </c>
      <c r="I15" s="66">
        <v>53.412922781052735</v>
      </c>
      <c r="J15" s="227">
        <v>0.60531728937771634</v>
      </c>
      <c r="K15" s="66">
        <v>0</v>
      </c>
      <c r="L15" s="226">
        <v>0</v>
      </c>
      <c r="M15" s="66">
        <v>88.239545967640808</v>
      </c>
      <c r="N15" s="227">
        <v>1</v>
      </c>
      <c r="O15" s="46"/>
      <c r="P15" s="106"/>
      <c r="Q15" s="46"/>
    </row>
    <row r="16" spans="1:17" ht="14.25" x14ac:dyDescent="0.3">
      <c r="A16" s="29" t="s">
        <v>147</v>
      </c>
      <c r="B16" s="66">
        <v>323.00660518227426</v>
      </c>
      <c r="C16" s="66">
        <v>149.08993851560751</v>
      </c>
      <c r="D16" s="226">
        <v>0.46156931816138963</v>
      </c>
      <c r="E16" s="66">
        <v>173.91666666666669</v>
      </c>
      <c r="F16" s="227">
        <v>0.5384306818386102</v>
      </c>
      <c r="G16" s="66">
        <v>186.91666666666669</v>
      </c>
      <c r="H16" s="226">
        <v>0.57867753682990064</v>
      </c>
      <c r="I16" s="66">
        <v>136.08993851560751</v>
      </c>
      <c r="J16" s="227">
        <v>0.42132246317009925</v>
      </c>
      <c r="K16" s="66">
        <v>3</v>
      </c>
      <c r="L16" s="226">
        <v>9.2877357672208737E-3</v>
      </c>
      <c r="M16" s="66">
        <v>320.00660518227426</v>
      </c>
      <c r="N16" s="227">
        <v>0.99071226423277925</v>
      </c>
      <c r="O16" s="46"/>
      <c r="P16" s="106"/>
      <c r="Q16" s="46"/>
    </row>
    <row r="17" spans="1:17" ht="28.5" x14ac:dyDescent="0.3">
      <c r="A17" s="29" t="s">
        <v>112</v>
      </c>
      <c r="B17" s="66">
        <v>22.666666666666679</v>
      </c>
      <c r="C17" s="66">
        <v>17.555555555555561</v>
      </c>
      <c r="D17" s="226">
        <v>0.77450980392156832</v>
      </c>
      <c r="E17" s="66">
        <v>5.1111111111111196</v>
      </c>
      <c r="F17" s="227">
        <v>0.22549019607843163</v>
      </c>
      <c r="G17" s="66">
        <v>6.1111111111111196</v>
      </c>
      <c r="H17" s="226">
        <v>0.26960784313725511</v>
      </c>
      <c r="I17" s="66">
        <v>16.555555555555561</v>
      </c>
      <c r="J17" s="227">
        <v>0.73039215686274483</v>
      </c>
      <c r="K17" s="66">
        <v>0</v>
      </c>
      <c r="L17" s="226">
        <v>0</v>
      </c>
      <c r="M17" s="66">
        <v>22.666666666666679</v>
      </c>
      <c r="N17" s="227">
        <v>1</v>
      </c>
      <c r="O17" s="46"/>
      <c r="P17" s="106"/>
      <c r="Q17" s="46"/>
    </row>
    <row r="18" spans="1:17" ht="28.5" x14ac:dyDescent="0.3">
      <c r="A18" s="29" t="s">
        <v>58</v>
      </c>
      <c r="B18" s="66">
        <v>51.72304629168741</v>
      </c>
      <c r="C18" s="66">
        <v>35.420507715281232</v>
      </c>
      <c r="D18" s="226">
        <v>0.68481093544897764</v>
      </c>
      <c r="E18" s="66">
        <v>16.302538576406167</v>
      </c>
      <c r="F18" s="227">
        <v>0.31518906455102208</v>
      </c>
      <c r="G18" s="66">
        <v>26.988850174216019</v>
      </c>
      <c r="H18" s="226">
        <v>0.52179544920875032</v>
      </c>
      <c r="I18" s="66">
        <v>24.734196117471381</v>
      </c>
      <c r="J18" s="227">
        <v>0.47820455079124957</v>
      </c>
      <c r="K18" s="66">
        <v>3.3693379790940798</v>
      </c>
      <c r="L18" s="226">
        <v>6.5141909084260138E-2</v>
      </c>
      <c r="M18" s="66">
        <v>48.353708312593326</v>
      </c>
      <c r="N18" s="227">
        <v>0.93485809091573979</v>
      </c>
      <c r="O18" s="46"/>
      <c r="P18" s="106"/>
      <c r="Q18" s="46"/>
    </row>
    <row r="19" spans="1:17" ht="14.25" x14ac:dyDescent="0.3">
      <c r="A19" s="29" t="s">
        <v>148</v>
      </c>
      <c r="B19" s="66">
        <v>10</v>
      </c>
      <c r="C19" s="66">
        <v>6</v>
      </c>
      <c r="D19" s="226">
        <v>0.6</v>
      </c>
      <c r="E19" s="66">
        <v>4</v>
      </c>
      <c r="F19" s="227">
        <v>0.4</v>
      </c>
      <c r="G19" s="66">
        <v>6</v>
      </c>
      <c r="H19" s="226">
        <v>0.6</v>
      </c>
      <c r="I19" s="66">
        <v>4</v>
      </c>
      <c r="J19" s="227">
        <v>0.4</v>
      </c>
      <c r="K19" s="66">
        <v>0</v>
      </c>
      <c r="L19" s="226">
        <v>0</v>
      </c>
      <c r="M19" s="66">
        <v>10</v>
      </c>
      <c r="N19" s="227">
        <v>1</v>
      </c>
      <c r="O19" s="46"/>
      <c r="P19" s="106"/>
      <c r="Q19" s="46"/>
    </row>
    <row r="20" spans="1:17" ht="14.25" x14ac:dyDescent="0.3">
      <c r="A20" s="29" t="s">
        <v>149</v>
      </c>
      <c r="B20" s="66">
        <v>361.69454223288875</v>
      </c>
      <c r="C20" s="66">
        <v>10</v>
      </c>
      <c r="D20" s="226">
        <v>2.7647638635258077E-2</v>
      </c>
      <c r="E20" s="66">
        <v>351.69454223288875</v>
      </c>
      <c r="F20" s="227">
        <v>0.9723523613647419</v>
      </c>
      <c r="G20" s="66">
        <v>351.69454223288875</v>
      </c>
      <c r="H20" s="226">
        <v>0.9723523613647419</v>
      </c>
      <c r="I20" s="66">
        <v>10</v>
      </c>
      <c r="J20" s="227">
        <v>2.7647638635258077E-2</v>
      </c>
      <c r="K20" s="66">
        <v>0</v>
      </c>
      <c r="L20" s="226">
        <v>0</v>
      </c>
      <c r="M20" s="66">
        <v>361.69454223288875</v>
      </c>
      <c r="N20" s="227">
        <v>1</v>
      </c>
      <c r="O20" s="46"/>
      <c r="P20" s="106"/>
      <c r="Q20" s="46"/>
    </row>
    <row r="21" spans="1:17" s="17" customFormat="1" ht="14.25" x14ac:dyDescent="0.2">
      <c r="A21" s="28" t="s">
        <v>40</v>
      </c>
      <c r="B21" s="66">
        <v>49.735896233786498</v>
      </c>
      <c r="C21" s="66">
        <v>0</v>
      </c>
      <c r="D21" s="222">
        <v>0</v>
      </c>
      <c r="E21" s="66">
        <v>49.735896233786498</v>
      </c>
      <c r="F21" s="232">
        <v>1</v>
      </c>
      <c r="G21" s="66">
        <v>44.735896233786498</v>
      </c>
      <c r="H21" s="222">
        <v>0.89946898762018468</v>
      </c>
      <c r="I21" s="66">
        <v>5</v>
      </c>
      <c r="J21" s="232">
        <v>0.10053101237981531</v>
      </c>
      <c r="K21" s="66">
        <v>5</v>
      </c>
      <c r="L21" s="222">
        <v>0.10053101237981531</v>
      </c>
      <c r="M21" s="66">
        <v>44.735896233786498</v>
      </c>
      <c r="N21" s="232">
        <v>0.89946898762018468</v>
      </c>
      <c r="O21" s="46"/>
      <c r="P21" s="106"/>
      <c r="Q21" s="46"/>
    </row>
    <row r="22" spans="1:17" s="17" customFormat="1" ht="28.5" x14ac:dyDescent="0.2">
      <c r="A22" s="28" t="s">
        <v>157</v>
      </c>
      <c r="B22" s="66">
        <v>15.84602241047501</v>
      </c>
      <c r="C22" s="66">
        <v>10.66666666666667</v>
      </c>
      <c r="D22" s="222">
        <v>0.67314474196473884</v>
      </c>
      <c r="E22" s="66">
        <v>5.1793557438083404</v>
      </c>
      <c r="F22" s="232">
        <v>0.32685525803526116</v>
      </c>
      <c r="G22" s="66">
        <v>5.1793557438083404</v>
      </c>
      <c r="H22" s="222">
        <v>0.32685525803526116</v>
      </c>
      <c r="I22" s="66">
        <v>10.66666666666667</v>
      </c>
      <c r="J22" s="232">
        <v>0.67314474196473884</v>
      </c>
      <c r="K22" s="66">
        <v>0</v>
      </c>
      <c r="L22" s="222">
        <v>0</v>
      </c>
      <c r="M22" s="66">
        <v>15.84602241047501</v>
      </c>
      <c r="N22" s="232">
        <v>1</v>
      </c>
      <c r="O22" s="46"/>
      <c r="P22" s="106"/>
      <c r="Q22" s="46"/>
    </row>
    <row r="23" spans="1:17" s="17" customFormat="1" ht="14.25" x14ac:dyDescent="0.2">
      <c r="A23" s="28" t="s">
        <v>49</v>
      </c>
      <c r="B23" s="66">
        <v>1</v>
      </c>
      <c r="C23" s="66">
        <v>0</v>
      </c>
      <c r="D23" s="222">
        <v>0</v>
      </c>
      <c r="E23" s="66">
        <v>1</v>
      </c>
      <c r="F23" s="232">
        <v>1</v>
      </c>
      <c r="G23" s="66">
        <v>1</v>
      </c>
      <c r="H23" s="222">
        <v>1</v>
      </c>
      <c r="I23" s="66">
        <v>0</v>
      </c>
      <c r="J23" s="232">
        <v>0</v>
      </c>
      <c r="K23" s="66">
        <v>0</v>
      </c>
      <c r="L23" s="222">
        <v>0</v>
      </c>
      <c r="M23" s="66">
        <v>1</v>
      </c>
      <c r="N23" s="232">
        <v>1</v>
      </c>
      <c r="O23" s="46"/>
      <c r="P23" s="106"/>
      <c r="Q23" s="46"/>
    </row>
    <row r="24" spans="1:17" ht="15" thickBot="1" x14ac:dyDescent="0.35">
      <c r="A24" s="82" t="s">
        <v>145</v>
      </c>
      <c r="B24" s="81">
        <v>21.138161085998789</v>
      </c>
      <c r="C24" s="81">
        <v>11.138161085998789</v>
      </c>
      <c r="D24" s="230">
        <v>0.52692195128441588</v>
      </c>
      <c r="E24" s="81">
        <v>10</v>
      </c>
      <c r="F24" s="233">
        <v>0.47307804871558412</v>
      </c>
      <c r="G24" s="81">
        <v>9.6546762589928097</v>
      </c>
      <c r="H24" s="230">
        <v>0.45674154055849941</v>
      </c>
      <c r="I24" s="81">
        <v>11.483484827005981</v>
      </c>
      <c r="J24" s="233">
        <v>0.54325845944150064</v>
      </c>
      <c r="K24" s="81">
        <v>2</v>
      </c>
      <c r="L24" s="230">
        <v>9.4615609743116835E-2</v>
      </c>
      <c r="M24" s="81">
        <v>19.138161085998789</v>
      </c>
      <c r="N24" s="233">
        <v>0.90538439025688322</v>
      </c>
      <c r="O24" s="46"/>
      <c r="P24" s="106"/>
      <c r="Q24" s="46"/>
    </row>
    <row r="25" spans="1:17" ht="14.25" x14ac:dyDescent="0.2">
      <c r="A25" s="71" t="s">
        <v>114</v>
      </c>
      <c r="B25" s="66">
        <v>607.85720876049402</v>
      </c>
      <c r="C25" s="66">
        <v>170.89719769831382</v>
      </c>
      <c r="D25" s="222">
        <v>0.2811469457552328</v>
      </c>
      <c r="E25" s="66">
        <v>436.96001106217989</v>
      </c>
      <c r="F25" s="232">
        <v>0.71885305424476664</v>
      </c>
      <c r="G25" s="66">
        <v>439.30099891898243</v>
      </c>
      <c r="H25" s="222">
        <v>0.72270426769270157</v>
      </c>
      <c r="I25" s="66">
        <v>168.55620984151111</v>
      </c>
      <c r="J25" s="232">
        <v>0.27729573230729765</v>
      </c>
      <c r="K25" s="66">
        <v>7.3693379790940803</v>
      </c>
      <c r="L25" s="222">
        <v>1.2123468921461329E-2</v>
      </c>
      <c r="M25" s="66">
        <v>600.48787078139992</v>
      </c>
      <c r="N25" s="232">
        <v>0.98787653107853868</v>
      </c>
      <c r="O25" s="46"/>
      <c r="P25" s="106"/>
      <c r="Q25" s="46"/>
    </row>
    <row r="26" spans="1:17" ht="14.25" x14ac:dyDescent="0.2">
      <c r="A26" s="19" t="s">
        <v>113</v>
      </c>
      <c r="B26" s="66">
        <v>337.19327731092437</v>
      </c>
      <c r="C26" s="66">
        <v>129.38655462184875</v>
      </c>
      <c r="D26" s="222">
        <v>0.38371629367492394</v>
      </c>
      <c r="E26" s="66">
        <v>207.80672268907563</v>
      </c>
      <c r="F26" s="232">
        <v>0.61628370632507601</v>
      </c>
      <c r="G26" s="66">
        <v>233.80672268907563</v>
      </c>
      <c r="H26" s="222">
        <v>0.69339081892040066</v>
      </c>
      <c r="I26" s="66">
        <v>103.38655462184875</v>
      </c>
      <c r="J26" s="232">
        <v>0.30660918107959928</v>
      </c>
      <c r="K26" s="66">
        <v>6</v>
      </c>
      <c r="L26" s="222">
        <v>1.7793949060459554E-2</v>
      </c>
      <c r="M26" s="66">
        <v>331.19327731092437</v>
      </c>
      <c r="N26" s="232">
        <v>0.9822060509395405</v>
      </c>
      <c r="O26" s="46"/>
      <c r="P26" s="106"/>
      <c r="Q26" s="46"/>
    </row>
    <row r="27" spans="1:17" ht="14.25" customHeight="1" x14ac:dyDescent="0.2">
      <c r="A27" s="250" t="s">
        <v>354</v>
      </c>
      <c r="B27" s="250"/>
      <c r="C27" s="250"/>
      <c r="D27" s="250"/>
      <c r="E27" s="250"/>
      <c r="F27" s="250"/>
      <c r="G27" s="250"/>
      <c r="H27" s="250"/>
      <c r="I27" s="250"/>
      <c r="J27" s="250"/>
      <c r="K27" s="250"/>
      <c r="L27" s="250"/>
      <c r="M27" s="250"/>
      <c r="N27" s="250"/>
    </row>
    <row r="28" spans="1:17" ht="15" customHeight="1" x14ac:dyDescent="0.2">
      <c r="A28" s="134"/>
      <c r="B28" s="134"/>
      <c r="C28" s="134"/>
      <c r="D28" s="134"/>
      <c r="E28" s="134"/>
      <c r="F28" s="134"/>
      <c r="G28" s="134"/>
      <c r="H28" s="134"/>
      <c r="I28" s="134"/>
      <c r="J28" s="134"/>
      <c r="K28" s="134"/>
      <c r="L28" s="134"/>
      <c r="M28" s="134"/>
      <c r="N28" s="134"/>
    </row>
  </sheetData>
  <mergeCells count="18">
    <mergeCell ref="C8:E8"/>
    <mergeCell ref="F8:H8"/>
    <mergeCell ref="I8:K8"/>
    <mergeCell ref="L8:N8"/>
    <mergeCell ref="A9:O9"/>
    <mergeCell ref="A27:G27"/>
    <mergeCell ref="H27:N27"/>
    <mergeCell ref="C12:D12"/>
    <mergeCell ref="E12:F12"/>
    <mergeCell ref="G12:H12"/>
    <mergeCell ref="I12:J12"/>
    <mergeCell ref="K12:L12"/>
    <mergeCell ref="M12:N12"/>
    <mergeCell ref="A11:A13"/>
    <mergeCell ref="B11:B13"/>
    <mergeCell ref="C11:F11"/>
    <mergeCell ref="G11:J11"/>
    <mergeCell ref="K11:N11"/>
  </mergeCells>
  <hyperlinks>
    <hyperlink ref="P11" location="CONTENIDO!B28" display="CONTENIDO"/>
  </hyperlinks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P29"/>
  <sheetViews>
    <sheetView showGridLines="0" zoomScaleNormal="100" workbookViewId="0">
      <selection activeCell="H27" sqref="H27"/>
    </sheetView>
  </sheetViews>
  <sheetFormatPr baseColWidth="10" defaultRowHeight="11.25" x14ac:dyDescent="0.2"/>
  <cols>
    <col min="1" max="1" width="39.33203125" customWidth="1"/>
    <col min="2" max="2" width="15.33203125" customWidth="1"/>
    <col min="3" max="3" width="16.33203125" customWidth="1"/>
    <col min="4" max="4" width="11.83203125" customWidth="1"/>
    <col min="5" max="5" width="12.5" customWidth="1"/>
    <col min="6" max="6" width="14.83203125" customWidth="1"/>
    <col min="7" max="7" width="16.1640625" customWidth="1"/>
    <col min="8" max="8" width="14" bestFit="1" customWidth="1"/>
    <col min="10" max="10" width="15.33203125" customWidth="1"/>
    <col min="11" max="11" width="13.33203125" bestFit="1" customWidth="1"/>
    <col min="14" max="14" width="20.5" bestFit="1" customWidth="1"/>
    <col min="16" max="16" width="17" bestFit="1" customWidth="1"/>
    <col min="18" max="18" width="15.6640625" bestFit="1" customWidth="1"/>
  </cols>
  <sheetData>
    <row r="8" spans="1:16" ht="18" customHeight="1" x14ac:dyDescent="0.3">
      <c r="A8" s="56" t="s">
        <v>215</v>
      </c>
      <c r="B8" s="61"/>
      <c r="C8" s="251"/>
      <c r="D8" s="251"/>
      <c r="E8" s="251"/>
      <c r="F8" s="251"/>
      <c r="G8" s="251"/>
      <c r="H8" s="251"/>
      <c r="I8" s="251"/>
      <c r="J8" s="251"/>
      <c r="K8" s="251"/>
      <c r="L8" s="251"/>
      <c r="M8" s="251"/>
      <c r="N8" s="251"/>
      <c r="O8" s="59"/>
    </row>
    <row r="9" spans="1:16" ht="17.25" x14ac:dyDescent="0.3">
      <c r="A9" s="251" t="s">
        <v>270</v>
      </c>
      <c r="B9" s="251"/>
      <c r="C9" s="251"/>
      <c r="D9" s="251"/>
      <c r="E9" s="251"/>
      <c r="F9" s="251"/>
      <c r="G9" s="251"/>
      <c r="H9" s="251"/>
      <c r="I9" s="251"/>
      <c r="J9" s="251"/>
      <c r="K9" s="251"/>
      <c r="L9" s="251"/>
      <c r="M9" s="251"/>
      <c r="N9" s="251"/>
      <c r="O9" s="251"/>
    </row>
    <row r="11" spans="1:16" ht="15" customHeight="1" x14ac:dyDescent="0.2">
      <c r="A11" s="252" t="s">
        <v>71</v>
      </c>
      <c r="B11" s="252" t="s">
        <v>72</v>
      </c>
      <c r="C11" s="252" t="s">
        <v>80</v>
      </c>
      <c r="D11" s="252" t="s">
        <v>73</v>
      </c>
      <c r="E11" s="252"/>
      <c r="F11" s="252"/>
      <c r="G11" s="252" t="s">
        <v>74</v>
      </c>
      <c r="H11" s="252"/>
      <c r="I11" s="252"/>
      <c r="J11" s="252" t="s">
        <v>75</v>
      </c>
      <c r="K11" s="252"/>
      <c r="L11" s="252"/>
      <c r="O11" s="6" t="s">
        <v>306</v>
      </c>
    </row>
    <row r="12" spans="1:16" ht="54" x14ac:dyDescent="0.2">
      <c r="A12" s="252"/>
      <c r="B12" s="252"/>
      <c r="C12" s="263"/>
      <c r="D12" s="136" t="s">
        <v>81</v>
      </c>
      <c r="E12" s="272" t="s">
        <v>269</v>
      </c>
      <c r="F12" s="272"/>
      <c r="G12" s="136" t="s">
        <v>81</v>
      </c>
      <c r="H12" s="272" t="s">
        <v>269</v>
      </c>
      <c r="I12" s="272"/>
      <c r="J12" s="136" t="s">
        <v>81</v>
      </c>
      <c r="K12" s="272" t="s">
        <v>269</v>
      </c>
      <c r="L12" s="272"/>
    </row>
    <row r="13" spans="1:16" ht="15" customHeight="1" x14ac:dyDescent="0.25">
      <c r="A13" s="252"/>
      <c r="B13" s="252"/>
      <c r="C13" s="263"/>
      <c r="D13" s="137" t="s">
        <v>37</v>
      </c>
      <c r="E13" s="136" t="s">
        <v>37</v>
      </c>
      <c r="F13" s="136" t="s">
        <v>38</v>
      </c>
      <c r="G13" s="136" t="s">
        <v>37</v>
      </c>
      <c r="H13" s="136" t="s">
        <v>37</v>
      </c>
      <c r="I13" s="136" t="s">
        <v>38</v>
      </c>
      <c r="J13" s="136" t="s">
        <v>37</v>
      </c>
      <c r="K13" s="136" t="s">
        <v>37</v>
      </c>
      <c r="L13" s="136" t="s">
        <v>38</v>
      </c>
    </row>
    <row r="14" spans="1:16" ht="13.5" x14ac:dyDescent="0.2">
      <c r="A14" s="30" t="s">
        <v>39</v>
      </c>
      <c r="B14" s="64">
        <v>945.05048607141839</v>
      </c>
      <c r="C14" s="64">
        <v>493.14513413492585</v>
      </c>
      <c r="D14" s="64">
        <v>300.28375232016259</v>
      </c>
      <c r="E14" s="67">
        <v>279.7436826337514</v>
      </c>
      <c r="F14" s="234">
        <v>0.93159779865641423</v>
      </c>
      <c r="G14" s="64">
        <v>673.10772160805823</v>
      </c>
      <c r="H14" s="67">
        <v>247.89136917380594</v>
      </c>
      <c r="I14" s="234">
        <v>0.36827889684817761</v>
      </c>
      <c r="J14" s="64">
        <v>13.36933797909408</v>
      </c>
      <c r="K14" s="67">
        <v>4</v>
      </c>
      <c r="L14" s="195">
        <v>0.29919207714360169</v>
      </c>
      <c r="M14" s="46"/>
      <c r="N14" s="106"/>
      <c r="O14" s="46"/>
      <c r="P14" s="46"/>
    </row>
    <row r="15" spans="1:16" ht="14.25" x14ac:dyDescent="0.2">
      <c r="A15" s="29" t="s">
        <v>156</v>
      </c>
      <c r="B15" s="66">
        <v>88.239545967640808</v>
      </c>
      <c r="C15" s="66">
        <v>83.229595718884582</v>
      </c>
      <c r="D15" s="66">
        <v>60.412922781052735</v>
      </c>
      <c r="E15" s="62">
        <v>59.412922781052735</v>
      </c>
      <c r="F15" s="235">
        <v>0.98344725012520617</v>
      </c>
      <c r="G15" s="66">
        <v>34.826623186588066</v>
      </c>
      <c r="H15" s="62">
        <v>30.81667293783185</v>
      </c>
      <c r="I15" s="235">
        <v>0.88485963088432673</v>
      </c>
      <c r="J15" s="66">
        <v>0</v>
      </c>
      <c r="K15" s="62">
        <v>0</v>
      </c>
      <c r="L15" s="196">
        <v>0</v>
      </c>
      <c r="M15" s="46"/>
      <c r="N15" s="106"/>
      <c r="O15" s="46"/>
      <c r="P15" s="46"/>
    </row>
    <row r="16" spans="1:16" ht="14.25" customHeight="1" x14ac:dyDescent="0.2">
      <c r="A16" s="29" t="s">
        <v>147</v>
      </c>
      <c r="B16" s="66">
        <v>323.00660518227426</v>
      </c>
      <c r="C16" s="66">
        <v>287.00660518227426</v>
      </c>
      <c r="D16" s="66">
        <v>149.08993851560751</v>
      </c>
      <c r="E16" s="62">
        <v>142.08993851560751</v>
      </c>
      <c r="F16" s="235">
        <v>0.95304847483542821</v>
      </c>
      <c r="G16" s="66">
        <v>186.91666666666669</v>
      </c>
      <c r="H16" s="62">
        <v>157.91666666666669</v>
      </c>
      <c r="I16" s="235">
        <v>0.84485064645563979</v>
      </c>
      <c r="J16" s="66">
        <v>3</v>
      </c>
      <c r="K16" s="62">
        <v>2</v>
      </c>
      <c r="L16" s="196">
        <v>0.66666666666666652</v>
      </c>
      <c r="M16" s="46"/>
      <c r="N16" s="106"/>
      <c r="O16" s="46"/>
      <c r="P16" s="46"/>
    </row>
    <row r="17" spans="1:16" ht="14.25" customHeight="1" x14ac:dyDescent="0.2">
      <c r="A17" s="29" t="s">
        <v>112</v>
      </c>
      <c r="B17" s="66">
        <v>22.666666666666679</v>
      </c>
      <c r="C17" s="66">
        <v>20.111111111111121</v>
      </c>
      <c r="D17" s="66">
        <v>17.555555555555561</v>
      </c>
      <c r="E17" s="62">
        <v>17.555555555555561</v>
      </c>
      <c r="F17" s="235">
        <v>1</v>
      </c>
      <c r="G17" s="66">
        <v>6.1111111111111196</v>
      </c>
      <c r="H17" s="62">
        <v>3.5555555555555598</v>
      </c>
      <c r="I17" s="235">
        <v>0.58181818181818168</v>
      </c>
      <c r="J17" s="66">
        <v>0</v>
      </c>
      <c r="K17" s="62">
        <v>0</v>
      </c>
      <c r="L17" s="196">
        <v>0</v>
      </c>
      <c r="M17" s="46"/>
      <c r="N17" s="106"/>
      <c r="O17" s="46"/>
      <c r="P17" s="46"/>
    </row>
    <row r="18" spans="1:16" ht="14.25" customHeight="1" x14ac:dyDescent="0.2">
      <c r="A18" s="29" t="s">
        <v>58</v>
      </c>
      <c r="B18" s="66">
        <v>51.72304629168741</v>
      </c>
      <c r="C18" s="66">
        <v>45.813638626182176</v>
      </c>
      <c r="D18" s="66">
        <v>35.420507715281232</v>
      </c>
      <c r="E18" s="62">
        <v>32.880438028870074</v>
      </c>
      <c r="F18" s="235">
        <v>0.92828816269860193</v>
      </c>
      <c r="G18" s="66">
        <v>26.988850174216019</v>
      </c>
      <c r="H18" s="62">
        <v>24.768442010950707</v>
      </c>
      <c r="I18" s="235">
        <v>0.91772868614511804</v>
      </c>
      <c r="J18" s="66">
        <v>3.3693379790940798</v>
      </c>
      <c r="K18" s="62">
        <v>0</v>
      </c>
      <c r="L18" s="196">
        <v>0</v>
      </c>
      <c r="M18" s="46"/>
      <c r="N18" s="106"/>
      <c r="O18" s="46"/>
      <c r="P18" s="46"/>
    </row>
    <row r="19" spans="1:16" ht="14.25" customHeight="1" x14ac:dyDescent="0.2">
      <c r="A19" s="29" t="s">
        <v>148</v>
      </c>
      <c r="B19" s="66">
        <v>10</v>
      </c>
      <c r="C19" s="66">
        <v>7</v>
      </c>
      <c r="D19" s="66">
        <v>6</v>
      </c>
      <c r="E19" s="62">
        <v>4</v>
      </c>
      <c r="F19" s="235">
        <v>0.66666666666666652</v>
      </c>
      <c r="G19" s="66">
        <v>6</v>
      </c>
      <c r="H19" s="62">
        <v>5</v>
      </c>
      <c r="I19" s="235">
        <v>0.83333333333333348</v>
      </c>
      <c r="J19" s="66">
        <v>0</v>
      </c>
      <c r="K19" s="62">
        <v>0</v>
      </c>
      <c r="L19" s="196">
        <v>0</v>
      </c>
      <c r="M19" s="46"/>
      <c r="N19" s="106"/>
      <c r="O19" s="46"/>
      <c r="P19" s="46"/>
    </row>
    <row r="20" spans="1:16" ht="14.25" customHeight="1" x14ac:dyDescent="0.2">
      <c r="A20" s="29" t="s">
        <v>149</v>
      </c>
      <c r="B20" s="66">
        <v>361.69454223288875</v>
      </c>
      <c r="C20" s="66">
        <v>14</v>
      </c>
      <c r="D20" s="66">
        <v>10</v>
      </c>
      <c r="E20" s="62">
        <v>3</v>
      </c>
      <c r="F20" s="235">
        <v>0.3</v>
      </c>
      <c r="G20" s="66">
        <v>351.69454223288875</v>
      </c>
      <c r="H20" s="62">
        <v>11</v>
      </c>
      <c r="I20" s="235">
        <v>3.1277141607491607E-2</v>
      </c>
      <c r="J20" s="66">
        <v>0</v>
      </c>
      <c r="K20" s="62">
        <v>0</v>
      </c>
      <c r="L20" s="196">
        <v>0</v>
      </c>
      <c r="M20" s="46"/>
      <c r="N20" s="106"/>
      <c r="O20" s="46"/>
      <c r="P20" s="46"/>
    </row>
    <row r="21" spans="1:16" ht="14.25" x14ac:dyDescent="0.2">
      <c r="A21" s="28" t="s">
        <v>40</v>
      </c>
      <c r="B21" s="66">
        <v>49.735896233786498</v>
      </c>
      <c r="C21" s="66">
        <v>4</v>
      </c>
      <c r="D21" s="66">
        <v>0</v>
      </c>
      <c r="E21" s="62">
        <v>0</v>
      </c>
      <c r="F21" s="235">
        <v>0</v>
      </c>
      <c r="G21" s="66">
        <v>44.735896233786498</v>
      </c>
      <c r="H21" s="62">
        <v>3</v>
      </c>
      <c r="I21" s="235">
        <v>6.7060241384730976E-2</v>
      </c>
      <c r="J21" s="66">
        <v>5</v>
      </c>
      <c r="K21" s="62">
        <v>1</v>
      </c>
      <c r="L21" s="196">
        <v>0.2</v>
      </c>
      <c r="M21" s="46"/>
      <c r="N21" s="106"/>
      <c r="O21" s="46"/>
      <c r="P21" s="46"/>
    </row>
    <row r="22" spans="1:16" ht="28.5" x14ac:dyDescent="0.2">
      <c r="A22" s="28" t="s">
        <v>157</v>
      </c>
      <c r="B22" s="66">
        <v>15.84602241047501</v>
      </c>
      <c r="C22" s="66">
        <v>14.84602241047501</v>
      </c>
      <c r="D22" s="66">
        <v>10.66666666666667</v>
      </c>
      <c r="E22" s="62">
        <v>10.66666666666667</v>
      </c>
      <c r="F22" s="235">
        <v>1</v>
      </c>
      <c r="G22" s="66">
        <v>5.1793557438083404</v>
      </c>
      <c r="H22" s="62">
        <v>4.1793557438083404</v>
      </c>
      <c r="I22" s="235">
        <v>0.80692579358051442</v>
      </c>
      <c r="J22" s="66">
        <v>0</v>
      </c>
      <c r="K22" s="62">
        <v>0</v>
      </c>
      <c r="L22" s="196">
        <v>0</v>
      </c>
      <c r="M22" s="46"/>
      <c r="N22" s="106"/>
      <c r="O22" s="46"/>
      <c r="P22" s="46"/>
    </row>
    <row r="23" spans="1:16" ht="14.25" x14ac:dyDescent="0.2">
      <c r="A23" s="28" t="s">
        <v>49</v>
      </c>
      <c r="B23" s="66">
        <v>1</v>
      </c>
      <c r="C23" s="66">
        <v>1</v>
      </c>
      <c r="D23" s="66">
        <v>0</v>
      </c>
      <c r="E23" s="62">
        <v>0</v>
      </c>
      <c r="F23" s="235">
        <v>0</v>
      </c>
      <c r="G23" s="66">
        <v>1</v>
      </c>
      <c r="H23" s="62">
        <v>1</v>
      </c>
      <c r="I23" s="235">
        <v>1</v>
      </c>
      <c r="J23" s="66">
        <v>0</v>
      </c>
      <c r="K23" s="62">
        <v>0</v>
      </c>
      <c r="L23" s="196">
        <v>0</v>
      </c>
      <c r="M23" s="46"/>
      <c r="N23" s="106"/>
      <c r="O23" s="46"/>
      <c r="P23" s="46"/>
    </row>
    <row r="24" spans="1:16" ht="15" thickBot="1" x14ac:dyDescent="0.25">
      <c r="A24" s="82" t="s">
        <v>145</v>
      </c>
      <c r="B24" s="81">
        <v>21.138161085998789</v>
      </c>
      <c r="C24" s="81">
        <v>16.138161085998789</v>
      </c>
      <c r="D24" s="81">
        <v>11.138161085998789</v>
      </c>
      <c r="E24" s="83">
        <v>10.138161085998789</v>
      </c>
      <c r="F24" s="236">
        <v>0.9102185726818901</v>
      </c>
      <c r="G24" s="81">
        <v>9.6546762589928097</v>
      </c>
      <c r="H24" s="83">
        <v>6.6546762589928097</v>
      </c>
      <c r="I24" s="236">
        <v>0.68926974664679586</v>
      </c>
      <c r="J24" s="81">
        <v>2</v>
      </c>
      <c r="K24" s="83">
        <v>1</v>
      </c>
      <c r="L24" s="209">
        <v>0.5</v>
      </c>
      <c r="M24" s="46"/>
      <c r="N24" s="106"/>
      <c r="O24" s="46"/>
      <c r="P24" s="46"/>
    </row>
    <row r="25" spans="1:16" ht="14.25" x14ac:dyDescent="0.2">
      <c r="A25" s="71" t="s">
        <v>114</v>
      </c>
      <c r="B25" s="66">
        <v>607.85720876049402</v>
      </c>
      <c r="C25" s="66">
        <v>236.95185682400165</v>
      </c>
      <c r="D25" s="66">
        <v>170.89719769831382</v>
      </c>
      <c r="E25" s="62">
        <v>166.35712801190263</v>
      </c>
      <c r="F25" s="235">
        <v>0.97343391379403532</v>
      </c>
      <c r="G25" s="66">
        <v>439.30099891898243</v>
      </c>
      <c r="H25" s="62">
        <v>77.084646484730342</v>
      </c>
      <c r="I25" s="235">
        <v>0.1754711386371024</v>
      </c>
      <c r="J25" s="66">
        <v>7.3693379790940803</v>
      </c>
      <c r="K25" s="62">
        <v>2</v>
      </c>
      <c r="L25" s="196">
        <v>0.27139479905437341</v>
      </c>
      <c r="M25" s="46"/>
      <c r="N25" s="106"/>
      <c r="O25" s="46"/>
      <c r="P25" s="46"/>
    </row>
    <row r="26" spans="1:16" ht="14.25" x14ac:dyDescent="0.2">
      <c r="A26" s="19" t="s">
        <v>113</v>
      </c>
      <c r="B26" s="66">
        <v>337.19327731092437</v>
      </c>
      <c r="C26" s="66">
        <v>256.19327731092437</v>
      </c>
      <c r="D26" s="66">
        <v>129.38655462184875</v>
      </c>
      <c r="E26" s="62">
        <v>113.38655462184875</v>
      </c>
      <c r="F26" s="235">
        <v>0.87633954666493485</v>
      </c>
      <c r="G26" s="66">
        <v>233.80672268907563</v>
      </c>
      <c r="H26" s="62">
        <v>170.80672268907563</v>
      </c>
      <c r="I26" s="235">
        <v>0.73054667002120544</v>
      </c>
      <c r="J26" s="66">
        <v>6</v>
      </c>
      <c r="K26" s="62">
        <v>2</v>
      </c>
      <c r="L26" s="196">
        <v>0.33333333333333326</v>
      </c>
      <c r="M26" s="46"/>
      <c r="N26" s="106"/>
      <c r="O26" s="46"/>
      <c r="P26" s="46"/>
    </row>
    <row r="27" spans="1:16" ht="14.25" x14ac:dyDescent="0.2">
      <c r="A27" s="250" t="s">
        <v>354</v>
      </c>
      <c r="B27" s="250"/>
      <c r="C27" s="250"/>
      <c r="D27" s="250"/>
      <c r="E27" s="250"/>
      <c r="F27" s="250"/>
      <c r="G27" s="250"/>
      <c r="H27" s="44"/>
      <c r="I27" s="45"/>
      <c r="J27" s="44"/>
      <c r="K27" s="44"/>
      <c r="L27" s="45"/>
    </row>
    <row r="28" spans="1:16" ht="15" customHeight="1" x14ac:dyDescent="0.2">
      <c r="A28" s="43"/>
      <c r="B28" s="44"/>
      <c r="C28" s="44"/>
      <c r="D28" s="44"/>
      <c r="E28" s="44"/>
      <c r="F28" s="45"/>
      <c r="G28" s="44"/>
      <c r="H28" s="44"/>
      <c r="I28" s="45"/>
      <c r="J28" s="44"/>
      <c r="K28" s="44"/>
      <c r="L28" s="45"/>
    </row>
    <row r="29" spans="1:16" ht="15" customHeight="1" x14ac:dyDescent="0.2"/>
  </sheetData>
  <mergeCells count="15">
    <mergeCell ref="C8:E8"/>
    <mergeCell ref="F8:H8"/>
    <mergeCell ref="I8:K8"/>
    <mergeCell ref="L8:N8"/>
    <mergeCell ref="A27:G27"/>
    <mergeCell ref="A9:O9"/>
    <mergeCell ref="A11:A13"/>
    <mergeCell ref="B11:B13"/>
    <mergeCell ref="C11:C13"/>
    <mergeCell ref="D11:F11"/>
    <mergeCell ref="G11:I11"/>
    <mergeCell ref="J11:L11"/>
    <mergeCell ref="E12:F12"/>
    <mergeCell ref="H12:I12"/>
    <mergeCell ref="K12:L12"/>
  </mergeCells>
  <hyperlinks>
    <hyperlink ref="O11" location="CONTENIDO!B29" display="CONTENIDO"/>
  </hyperlinks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P42"/>
  <sheetViews>
    <sheetView showGridLines="0" zoomScaleNormal="100" workbookViewId="0">
      <selection activeCell="C30" sqref="C30"/>
    </sheetView>
  </sheetViews>
  <sheetFormatPr baseColWidth="10" defaultRowHeight="11.25" x14ac:dyDescent="0.2"/>
  <cols>
    <col min="1" max="1" width="39.33203125" customWidth="1"/>
    <col min="2" max="2" width="15.33203125" customWidth="1"/>
    <col min="3" max="3" width="16.33203125" customWidth="1"/>
    <col min="4" max="4" width="11.83203125" customWidth="1"/>
    <col min="5" max="5" width="12.5" customWidth="1"/>
    <col min="6" max="6" width="14.83203125" customWidth="1"/>
    <col min="7" max="7" width="16.1640625" customWidth="1"/>
    <col min="8" max="8" width="14" bestFit="1" customWidth="1"/>
    <col min="10" max="10" width="15.33203125" customWidth="1"/>
    <col min="11" max="11" width="13.33203125" bestFit="1" customWidth="1"/>
    <col min="14" max="14" width="20.5" bestFit="1" customWidth="1"/>
    <col min="16" max="16" width="17" bestFit="1" customWidth="1"/>
    <col min="18" max="18" width="15.6640625" bestFit="1" customWidth="1"/>
  </cols>
  <sheetData>
    <row r="8" spans="1:16" ht="17.25" x14ac:dyDescent="0.3">
      <c r="A8" s="260" t="s">
        <v>271</v>
      </c>
      <c r="B8" s="260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</row>
    <row r="9" spans="1:16" ht="17.25" x14ac:dyDescent="0.3">
      <c r="A9" s="251" t="s">
        <v>266</v>
      </c>
      <c r="B9" s="251"/>
      <c r="C9" s="251"/>
      <c r="D9" s="251"/>
      <c r="E9" s="251"/>
      <c r="F9" s="251"/>
      <c r="G9" s="251"/>
      <c r="H9" s="251"/>
      <c r="I9" s="251"/>
      <c r="J9" s="251"/>
      <c r="K9" s="251"/>
      <c r="L9" s="251"/>
      <c r="M9" s="251"/>
      <c r="N9" s="251"/>
      <c r="O9" s="251"/>
    </row>
    <row r="11" spans="1:16" ht="13.5" customHeight="1" x14ac:dyDescent="0.2">
      <c r="A11" s="252" t="s">
        <v>71</v>
      </c>
      <c r="B11" s="252" t="s">
        <v>72</v>
      </c>
      <c r="C11" s="252" t="s">
        <v>80</v>
      </c>
      <c r="D11" s="252" t="s">
        <v>267</v>
      </c>
      <c r="E11" s="252" t="s">
        <v>73</v>
      </c>
      <c r="F11" s="252"/>
      <c r="G11" s="252"/>
      <c r="H11" s="252" t="s">
        <v>74</v>
      </c>
      <c r="I11" s="252"/>
      <c r="J11" s="252"/>
      <c r="K11" s="252" t="s">
        <v>75</v>
      </c>
      <c r="L11" s="252"/>
      <c r="M11" s="252"/>
      <c r="P11" s="6" t="s">
        <v>306</v>
      </c>
    </row>
    <row r="12" spans="1:16" ht="40.5" x14ac:dyDescent="0.2">
      <c r="A12" s="252"/>
      <c r="B12" s="252"/>
      <c r="C12" s="263"/>
      <c r="D12" s="263"/>
      <c r="E12" s="136" t="s">
        <v>81</v>
      </c>
      <c r="F12" s="272" t="s">
        <v>268</v>
      </c>
      <c r="G12" s="272"/>
      <c r="H12" s="136" t="s">
        <v>81</v>
      </c>
      <c r="I12" s="272" t="s">
        <v>268</v>
      </c>
      <c r="J12" s="272"/>
      <c r="K12" s="136" t="s">
        <v>81</v>
      </c>
      <c r="L12" s="272" t="s">
        <v>268</v>
      </c>
      <c r="M12" s="272"/>
    </row>
    <row r="13" spans="1:16" ht="13.5" x14ac:dyDescent="0.25">
      <c r="A13" s="252"/>
      <c r="B13" s="252"/>
      <c r="C13" s="263"/>
      <c r="D13" s="263"/>
      <c r="E13" s="137" t="s">
        <v>37</v>
      </c>
      <c r="F13" s="136" t="s">
        <v>37</v>
      </c>
      <c r="G13" s="136" t="s">
        <v>38</v>
      </c>
      <c r="H13" s="136" t="s">
        <v>37</v>
      </c>
      <c r="I13" s="136" t="s">
        <v>37</v>
      </c>
      <c r="J13" s="136" t="s">
        <v>38</v>
      </c>
      <c r="K13" s="136" t="s">
        <v>37</v>
      </c>
      <c r="L13" s="136" t="s">
        <v>37</v>
      </c>
      <c r="M13" s="136" t="s">
        <v>38</v>
      </c>
    </row>
    <row r="14" spans="1:16" ht="13.5" x14ac:dyDescent="0.2">
      <c r="A14" s="30" t="s">
        <v>39</v>
      </c>
      <c r="B14" s="64">
        <v>945.05048607141839</v>
      </c>
      <c r="C14" s="64">
        <v>493.14513413492585</v>
      </c>
      <c r="D14" s="64">
        <v>418.79021639422837</v>
      </c>
      <c r="E14" s="64">
        <v>300.28375232016259</v>
      </c>
      <c r="F14" s="67">
        <v>207.79527353229517</v>
      </c>
      <c r="G14" s="234">
        <v>0.69199639316729933</v>
      </c>
      <c r="H14" s="64">
        <v>673.10772160805823</v>
      </c>
      <c r="I14" s="67">
        <v>235.68125445974286</v>
      </c>
      <c r="J14" s="234">
        <v>0.35013898503006174</v>
      </c>
      <c r="K14" s="64">
        <v>13.36933797909408</v>
      </c>
      <c r="L14" s="67">
        <v>12.36933797909408</v>
      </c>
      <c r="M14" s="195">
        <v>0.92520198071409954</v>
      </c>
      <c r="N14" s="46"/>
    </row>
    <row r="15" spans="1:16" ht="14.25" x14ac:dyDescent="0.2">
      <c r="A15" s="29" t="s">
        <v>156</v>
      </c>
      <c r="B15" s="66">
        <v>88.239545967640808</v>
      </c>
      <c r="C15" s="66">
        <v>83.229595718884582</v>
      </c>
      <c r="D15" s="66">
        <v>67.31789790543084</v>
      </c>
      <c r="E15" s="66">
        <v>60.412922781052735</v>
      </c>
      <c r="F15" s="62">
        <v>50.307947656674621</v>
      </c>
      <c r="G15" s="235">
        <v>0.83273487427515536</v>
      </c>
      <c r="H15" s="66">
        <v>34.826623186588066</v>
      </c>
      <c r="I15" s="62">
        <v>23.009950248756219</v>
      </c>
      <c r="J15" s="235">
        <v>0.66070000888336156</v>
      </c>
      <c r="K15" s="66">
        <v>0</v>
      </c>
      <c r="L15" s="62">
        <v>0</v>
      </c>
      <c r="M15" s="196">
        <v>0</v>
      </c>
      <c r="N15" s="46"/>
    </row>
    <row r="16" spans="1:16" ht="14.25" x14ac:dyDescent="0.2">
      <c r="A16" s="29" t="s">
        <v>147</v>
      </c>
      <c r="B16" s="66">
        <v>323.00660518227426</v>
      </c>
      <c r="C16" s="66">
        <v>287.00660518227426</v>
      </c>
      <c r="D16" s="66">
        <v>229.8333333333334</v>
      </c>
      <c r="E16" s="66">
        <v>149.08993851560751</v>
      </c>
      <c r="F16" s="62">
        <v>83.9166666666667</v>
      </c>
      <c r="G16" s="235">
        <v>0.56285935524671149</v>
      </c>
      <c r="H16" s="66">
        <v>186.91666666666669</v>
      </c>
      <c r="I16" s="62">
        <v>157.91666666666669</v>
      </c>
      <c r="J16" s="235">
        <v>0.84485064645563979</v>
      </c>
      <c r="K16" s="66">
        <v>3</v>
      </c>
      <c r="L16" s="62">
        <v>3</v>
      </c>
      <c r="M16" s="196">
        <v>1</v>
      </c>
      <c r="N16" s="46"/>
    </row>
    <row r="17" spans="1:14" ht="28.5" x14ac:dyDescent="0.2">
      <c r="A17" s="29" t="s">
        <v>112</v>
      </c>
      <c r="B17" s="66">
        <v>22.666666666666679</v>
      </c>
      <c r="C17" s="66">
        <v>20.111111111111121</v>
      </c>
      <c r="D17" s="66">
        <v>19.111111111111121</v>
      </c>
      <c r="E17" s="66">
        <v>17.555555555555561</v>
      </c>
      <c r="F17" s="62">
        <v>15</v>
      </c>
      <c r="G17" s="235">
        <v>0.85443037974683522</v>
      </c>
      <c r="H17" s="66">
        <v>6.1111111111111196</v>
      </c>
      <c r="I17" s="62">
        <v>5.1111111111111196</v>
      </c>
      <c r="J17" s="235">
        <v>0.83636363636363664</v>
      </c>
      <c r="K17" s="66">
        <v>0</v>
      </c>
      <c r="L17" s="62">
        <v>0</v>
      </c>
      <c r="M17" s="196">
        <v>0</v>
      </c>
      <c r="N17" s="46"/>
    </row>
    <row r="18" spans="1:14" ht="28.5" x14ac:dyDescent="0.2">
      <c r="A18" s="29" t="s">
        <v>58</v>
      </c>
      <c r="B18" s="66">
        <v>51.72304629168741</v>
      </c>
      <c r="C18" s="66">
        <v>45.813638626182176</v>
      </c>
      <c r="D18" s="66">
        <v>49.72304629168741</v>
      </c>
      <c r="E18" s="66">
        <v>35.420507715281232</v>
      </c>
      <c r="F18" s="62">
        <v>34.420507715281232</v>
      </c>
      <c r="G18" s="235">
        <v>0.97176776775651419</v>
      </c>
      <c r="H18" s="66">
        <v>26.988850174216019</v>
      </c>
      <c r="I18" s="62">
        <v>25.988850174216019</v>
      </c>
      <c r="J18" s="235">
        <v>0.96294766195873893</v>
      </c>
      <c r="K18" s="66">
        <v>3.3693379790940798</v>
      </c>
      <c r="L18" s="62">
        <v>3.3693379790940798</v>
      </c>
      <c r="M18" s="196">
        <v>1</v>
      </c>
      <c r="N18" s="46"/>
    </row>
    <row r="19" spans="1:14" ht="14.25" x14ac:dyDescent="0.2">
      <c r="A19" s="29" t="s">
        <v>148</v>
      </c>
      <c r="B19" s="66">
        <v>10</v>
      </c>
      <c r="C19" s="66">
        <v>7</v>
      </c>
      <c r="D19" s="66">
        <v>6</v>
      </c>
      <c r="E19" s="66">
        <v>6</v>
      </c>
      <c r="F19" s="62">
        <v>3</v>
      </c>
      <c r="G19" s="235">
        <v>0.5</v>
      </c>
      <c r="H19" s="66">
        <v>6</v>
      </c>
      <c r="I19" s="62">
        <v>4</v>
      </c>
      <c r="J19" s="235">
        <v>0.66666666666666652</v>
      </c>
      <c r="K19" s="66">
        <v>0</v>
      </c>
      <c r="L19" s="62">
        <v>0</v>
      </c>
      <c r="M19" s="196">
        <v>0</v>
      </c>
      <c r="N19" s="46"/>
    </row>
    <row r="20" spans="1:14" ht="14.25" x14ac:dyDescent="0.2">
      <c r="A20" s="29" t="s">
        <v>149</v>
      </c>
      <c r="B20" s="66">
        <v>361.69454223288875</v>
      </c>
      <c r="C20" s="66">
        <v>14</v>
      </c>
      <c r="D20" s="66">
        <v>14</v>
      </c>
      <c r="E20" s="66">
        <v>10</v>
      </c>
      <c r="F20" s="62">
        <v>4</v>
      </c>
      <c r="G20" s="235">
        <v>0.4</v>
      </c>
      <c r="H20" s="66">
        <v>351.69454223288875</v>
      </c>
      <c r="I20" s="62">
        <v>10</v>
      </c>
      <c r="J20" s="235">
        <v>2.8433765097719645E-2</v>
      </c>
      <c r="K20" s="66">
        <v>0</v>
      </c>
      <c r="L20" s="62">
        <v>0</v>
      </c>
      <c r="M20" s="196">
        <v>0</v>
      </c>
      <c r="N20" s="46"/>
    </row>
    <row r="21" spans="1:14" ht="14.25" x14ac:dyDescent="0.2">
      <c r="A21" s="28" t="s">
        <v>40</v>
      </c>
      <c r="B21" s="66">
        <v>49.735896233786498</v>
      </c>
      <c r="C21" s="66">
        <v>4</v>
      </c>
      <c r="D21" s="66">
        <v>7</v>
      </c>
      <c r="E21" s="66">
        <v>0</v>
      </c>
      <c r="F21" s="62">
        <v>0</v>
      </c>
      <c r="G21" s="235">
        <v>0</v>
      </c>
      <c r="H21" s="66">
        <v>44.735896233786498</v>
      </c>
      <c r="I21" s="62">
        <v>2</v>
      </c>
      <c r="J21" s="235">
        <v>4.4706827589820655E-2</v>
      </c>
      <c r="K21" s="66">
        <v>5</v>
      </c>
      <c r="L21" s="62">
        <v>5</v>
      </c>
      <c r="M21" s="196">
        <v>1</v>
      </c>
      <c r="N21" s="46"/>
    </row>
    <row r="22" spans="1:14" ht="28.5" x14ac:dyDescent="0.2">
      <c r="A22" s="28" t="s">
        <v>157</v>
      </c>
      <c r="B22" s="66">
        <v>15.84602241047501</v>
      </c>
      <c r="C22" s="66">
        <v>14.84602241047501</v>
      </c>
      <c r="D22" s="66">
        <v>11.66666666666667</v>
      </c>
      <c r="E22" s="66">
        <v>10.66666666666667</v>
      </c>
      <c r="F22" s="62">
        <v>10.66666666666667</v>
      </c>
      <c r="G22" s="235">
        <v>1</v>
      </c>
      <c r="H22" s="66">
        <v>5.1793557438083404</v>
      </c>
      <c r="I22" s="62">
        <v>1</v>
      </c>
      <c r="J22" s="235">
        <v>0.19307420641948561</v>
      </c>
      <c r="K22" s="66">
        <v>0</v>
      </c>
      <c r="L22" s="62">
        <v>0</v>
      </c>
      <c r="M22" s="196">
        <v>0</v>
      </c>
      <c r="N22" s="46"/>
    </row>
    <row r="23" spans="1:14" ht="14.25" x14ac:dyDescent="0.2">
      <c r="A23" s="28" t="s">
        <v>49</v>
      </c>
      <c r="B23" s="66">
        <v>1</v>
      </c>
      <c r="C23" s="66">
        <v>1</v>
      </c>
      <c r="D23" s="66">
        <v>0</v>
      </c>
      <c r="E23" s="66">
        <v>0</v>
      </c>
      <c r="F23" s="62">
        <v>0</v>
      </c>
      <c r="G23" s="235">
        <v>0</v>
      </c>
      <c r="H23" s="66">
        <v>1</v>
      </c>
      <c r="I23" s="62">
        <v>0</v>
      </c>
      <c r="J23" s="235">
        <v>0</v>
      </c>
      <c r="K23" s="66">
        <v>0</v>
      </c>
      <c r="L23" s="62">
        <v>0</v>
      </c>
      <c r="M23" s="196">
        <v>0</v>
      </c>
      <c r="N23" s="46"/>
    </row>
    <row r="24" spans="1:14" ht="15" thickBot="1" x14ac:dyDescent="0.25">
      <c r="A24" s="82" t="s">
        <v>145</v>
      </c>
      <c r="B24" s="81">
        <v>21.138161085998789</v>
      </c>
      <c r="C24" s="81">
        <v>16.138161085998789</v>
      </c>
      <c r="D24" s="81">
        <v>14.138161085998789</v>
      </c>
      <c r="E24" s="81">
        <v>11.138161085998789</v>
      </c>
      <c r="F24" s="83">
        <v>6.4834848270059799</v>
      </c>
      <c r="G24" s="236">
        <v>0.58209652176390558</v>
      </c>
      <c r="H24" s="81">
        <v>9.6546762589928097</v>
      </c>
      <c r="I24" s="83">
        <v>6.6546762589928097</v>
      </c>
      <c r="J24" s="236">
        <v>0.68926974664679586</v>
      </c>
      <c r="K24" s="81">
        <v>2</v>
      </c>
      <c r="L24" s="83">
        <v>1</v>
      </c>
      <c r="M24" s="209">
        <v>0.5</v>
      </c>
      <c r="N24" s="46"/>
    </row>
    <row r="25" spans="1:14" ht="14.25" x14ac:dyDescent="0.2">
      <c r="A25" s="71" t="s">
        <v>114</v>
      </c>
      <c r="B25" s="66">
        <v>607.85720876049402</v>
      </c>
      <c r="C25" s="66">
        <v>236.95185682400165</v>
      </c>
      <c r="D25" s="66">
        <v>179.40366177237951</v>
      </c>
      <c r="E25" s="66">
        <v>170.89719769831382</v>
      </c>
      <c r="F25" s="62">
        <v>104.40871891044645</v>
      </c>
      <c r="G25" s="235">
        <v>0.61094459310421223</v>
      </c>
      <c r="H25" s="66">
        <v>439.30099891898243</v>
      </c>
      <c r="I25" s="62">
        <v>76.681254459742874</v>
      </c>
      <c r="J25" s="235">
        <v>0.17455287979867473</v>
      </c>
      <c r="K25" s="66">
        <v>7.3693379790940803</v>
      </c>
      <c r="L25" s="62">
        <v>6.3693379790940803</v>
      </c>
      <c r="M25" s="196">
        <v>0.86430260047281326</v>
      </c>
      <c r="N25" s="46"/>
    </row>
    <row r="26" spans="1:14" ht="14.25" x14ac:dyDescent="0.2">
      <c r="A26" s="19" t="s">
        <v>113</v>
      </c>
      <c r="B26" s="66">
        <v>337.19327731092437</v>
      </c>
      <c r="C26" s="66">
        <v>256.19327731092437</v>
      </c>
      <c r="D26" s="66">
        <v>239.38655462184875</v>
      </c>
      <c r="E26" s="66">
        <v>129.38655462184875</v>
      </c>
      <c r="F26" s="62">
        <v>103.38655462184875</v>
      </c>
      <c r="G26" s="235">
        <v>0.79905176333051897</v>
      </c>
      <c r="H26" s="66">
        <v>233.80672268907563</v>
      </c>
      <c r="I26" s="62">
        <v>159</v>
      </c>
      <c r="J26" s="235">
        <v>0.68004888042267186</v>
      </c>
      <c r="K26" s="66">
        <v>6</v>
      </c>
      <c r="L26" s="62">
        <v>6</v>
      </c>
      <c r="M26" s="196">
        <v>1</v>
      </c>
      <c r="N26" s="46"/>
    </row>
    <row r="27" spans="1:14" ht="14.25" x14ac:dyDescent="0.2">
      <c r="A27" s="250" t="s">
        <v>354</v>
      </c>
      <c r="B27" s="250"/>
      <c r="C27" s="250"/>
      <c r="D27" s="250"/>
      <c r="E27" s="250"/>
      <c r="F27" s="250"/>
      <c r="G27" s="250"/>
    </row>
    <row r="29" spans="1:14" ht="12.75" x14ac:dyDescent="0.2">
      <c r="D29" s="46"/>
      <c r="H29" s="46"/>
      <c r="K29" s="46"/>
      <c r="N29" s="46"/>
    </row>
    <row r="30" spans="1:14" ht="12.75" x14ac:dyDescent="0.2">
      <c r="N30" s="169"/>
    </row>
    <row r="31" spans="1:14" ht="12.75" x14ac:dyDescent="0.2">
      <c r="N31" s="169"/>
    </row>
    <row r="32" spans="1:14" ht="12.75" x14ac:dyDescent="0.2">
      <c r="N32" s="169"/>
    </row>
    <row r="33" spans="14:14" ht="12.75" x14ac:dyDescent="0.2">
      <c r="N33" s="169"/>
    </row>
    <row r="34" spans="14:14" ht="12.75" x14ac:dyDescent="0.2">
      <c r="N34" s="169"/>
    </row>
    <row r="35" spans="14:14" ht="12.75" x14ac:dyDescent="0.2">
      <c r="N35" s="169"/>
    </row>
    <row r="36" spans="14:14" ht="12.75" x14ac:dyDescent="0.2">
      <c r="N36" s="169"/>
    </row>
    <row r="37" spans="14:14" ht="12.75" x14ac:dyDescent="0.2">
      <c r="N37" s="169"/>
    </row>
    <row r="38" spans="14:14" ht="12.75" x14ac:dyDescent="0.2">
      <c r="N38" s="169"/>
    </row>
    <row r="39" spans="14:14" ht="12.75" x14ac:dyDescent="0.2">
      <c r="N39" s="169"/>
    </row>
    <row r="40" spans="14:14" ht="12.75" x14ac:dyDescent="0.2">
      <c r="N40" s="169"/>
    </row>
    <row r="41" spans="14:14" ht="12.75" x14ac:dyDescent="0.2">
      <c r="N41" s="169"/>
    </row>
    <row r="42" spans="14:14" ht="12.75" x14ac:dyDescent="0.2">
      <c r="N42" s="169"/>
    </row>
  </sheetData>
  <mergeCells count="13">
    <mergeCell ref="F12:G12"/>
    <mergeCell ref="I12:J12"/>
    <mergeCell ref="L12:M12"/>
    <mergeCell ref="A27:G27"/>
    <mergeCell ref="A8:B8"/>
    <mergeCell ref="A9:O9"/>
    <mergeCell ref="A11:A13"/>
    <mergeCell ref="B11:B13"/>
    <mergeCell ref="C11:C13"/>
    <mergeCell ref="D11:D13"/>
    <mergeCell ref="E11:G11"/>
    <mergeCell ref="H11:J11"/>
    <mergeCell ref="K11:M11"/>
  </mergeCells>
  <hyperlinks>
    <hyperlink ref="P11" location="CONTENIDO!B30" display="CONTENIDO"/>
  </hyperlinks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AA34"/>
  <sheetViews>
    <sheetView showGridLines="0" zoomScaleNormal="100" workbookViewId="0">
      <selection activeCell="A33" sqref="A33:G33"/>
    </sheetView>
  </sheetViews>
  <sheetFormatPr baseColWidth="10" defaultRowHeight="11.25" x14ac:dyDescent="0.2"/>
  <cols>
    <col min="1" max="1" width="39.33203125" customWidth="1"/>
    <col min="2" max="2" width="15.33203125" customWidth="1"/>
    <col min="3" max="3" width="16.33203125" customWidth="1"/>
    <col min="4" max="4" width="11.83203125" customWidth="1"/>
    <col min="5" max="5" width="12.5" customWidth="1"/>
    <col min="6" max="6" width="14.83203125" customWidth="1"/>
    <col min="7" max="7" width="16.1640625" customWidth="1"/>
    <col min="8" max="8" width="14" bestFit="1" customWidth="1"/>
    <col min="10" max="10" width="15.33203125" customWidth="1"/>
    <col min="11" max="11" width="13.33203125" bestFit="1" customWidth="1"/>
    <col min="14" max="14" width="20.5" bestFit="1" customWidth="1"/>
    <col min="16" max="16" width="17" bestFit="1" customWidth="1"/>
    <col min="18" max="18" width="15.6640625" bestFit="1" customWidth="1"/>
    <col min="20" max="23" width="19.33203125" bestFit="1" customWidth="1"/>
    <col min="24" max="25" width="14.5" bestFit="1" customWidth="1"/>
  </cols>
  <sheetData>
    <row r="8" spans="1:27" ht="17.25" x14ac:dyDescent="0.3">
      <c r="A8" s="56" t="s">
        <v>279</v>
      </c>
      <c r="B8" s="61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</row>
    <row r="9" spans="1:27" ht="17.25" x14ac:dyDescent="0.3">
      <c r="A9" s="251" t="s">
        <v>310</v>
      </c>
      <c r="B9" s="251"/>
      <c r="C9" s="251"/>
      <c r="D9" s="251"/>
      <c r="E9" s="251"/>
      <c r="F9" s="251"/>
      <c r="G9" s="251"/>
      <c r="H9" s="251"/>
      <c r="I9" s="251"/>
      <c r="J9" s="251"/>
      <c r="K9" s="251"/>
      <c r="L9" s="251"/>
      <c r="M9" s="251"/>
      <c r="N9" s="251"/>
      <c r="O9" s="251"/>
    </row>
    <row r="10" spans="1:27" ht="12.75" x14ac:dyDescent="0.2">
      <c r="D10" s="46"/>
      <c r="H10" s="46"/>
      <c r="K10" s="46"/>
      <c r="N10" s="46"/>
    </row>
    <row r="11" spans="1:27" ht="26.1" customHeight="1" x14ac:dyDescent="0.25">
      <c r="A11" s="263" t="s">
        <v>71</v>
      </c>
      <c r="B11" s="273" t="s">
        <v>276</v>
      </c>
      <c r="C11" s="274"/>
      <c r="D11" s="274"/>
      <c r="E11" s="274"/>
      <c r="F11" s="274"/>
      <c r="G11" s="275"/>
      <c r="H11" s="276" t="s">
        <v>277</v>
      </c>
      <c r="I11" s="279"/>
      <c r="J11" s="279"/>
      <c r="K11" s="279"/>
      <c r="L11" s="279"/>
      <c r="M11" s="279"/>
      <c r="N11" s="273" t="s">
        <v>275</v>
      </c>
      <c r="O11" s="274"/>
      <c r="P11" s="274"/>
      <c r="Q11" s="274"/>
      <c r="R11" s="274"/>
      <c r="S11" s="275"/>
      <c r="V11" s="6" t="s">
        <v>306</v>
      </c>
    </row>
    <row r="12" spans="1:27" ht="12" customHeight="1" x14ac:dyDescent="0.25">
      <c r="A12" s="263"/>
      <c r="B12" s="276" t="s">
        <v>60</v>
      </c>
      <c r="C12" s="277"/>
      <c r="D12" s="280" t="s">
        <v>108</v>
      </c>
      <c r="E12" s="277"/>
      <c r="F12" s="280" t="s">
        <v>77</v>
      </c>
      <c r="G12" s="278"/>
      <c r="H12" s="276" t="s">
        <v>60</v>
      </c>
      <c r="I12" s="277"/>
      <c r="J12" s="280" t="s">
        <v>108</v>
      </c>
      <c r="K12" s="277"/>
      <c r="L12" s="280" t="s">
        <v>77</v>
      </c>
      <c r="M12" s="279"/>
      <c r="N12" s="276" t="s">
        <v>60</v>
      </c>
      <c r="O12" s="278"/>
      <c r="P12" s="276" t="s">
        <v>272</v>
      </c>
      <c r="Q12" s="277"/>
      <c r="R12" s="276" t="s">
        <v>47</v>
      </c>
      <c r="S12" s="277"/>
    </row>
    <row r="13" spans="1:27" ht="14.1" customHeight="1" x14ac:dyDescent="0.25">
      <c r="A13" s="252"/>
      <c r="B13" s="18" t="s">
        <v>86</v>
      </c>
      <c r="C13" s="18" t="s">
        <v>273</v>
      </c>
      <c r="D13" s="18" t="s">
        <v>86</v>
      </c>
      <c r="E13" s="18" t="s">
        <v>273</v>
      </c>
      <c r="F13" s="18" t="s">
        <v>86</v>
      </c>
      <c r="G13" s="18" t="s">
        <v>273</v>
      </c>
      <c r="H13" s="18" t="s">
        <v>86</v>
      </c>
      <c r="I13" s="18" t="s">
        <v>273</v>
      </c>
      <c r="J13" s="18" t="s">
        <v>86</v>
      </c>
      <c r="K13" s="18" t="s">
        <v>273</v>
      </c>
      <c r="L13" s="18" t="s">
        <v>86</v>
      </c>
      <c r="M13" s="18" t="s">
        <v>273</v>
      </c>
      <c r="N13" s="18" t="s">
        <v>274</v>
      </c>
      <c r="O13" s="18" t="s">
        <v>273</v>
      </c>
      <c r="P13" s="18" t="s">
        <v>274</v>
      </c>
      <c r="Q13" s="18" t="s">
        <v>273</v>
      </c>
      <c r="R13" s="18" t="s">
        <v>274</v>
      </c>
      <c r="S13" s="18" t="s">
        <v>273</v>
      </c>
    </row>
    <row r="14" spans="1:27" ht="13.5" x14ac:dyDescent="0.2">
      <c r="A14" s="30" t="s">
        <v>39</v>
      </c>
      <c r="B14" s="67">
        <v>12151.193454106306</v>
      </c>
      <c r="C14" s="234">
        <v>1</v>
      </c>
      <c r="D14" s="67">
        <v>1570.0626147283381</v>
      </c>
      <c r="E14" s="234">
        <v>0.12921056854689117</v>
      </c>
      <c r="F14" s="67">
        <v>10581.130839377964</v>
      </c>
      <c r="G14" s="234">
        <v>0.8707894314531085</v>
      </c>
      <c r="H14" s="67">
        <v>1570.0626147283381</v>
      </c>
      <c r="I14" s="234">
        <v>1</v>
      </c>
      <c r="J14" s="67">
        <v>690.81777590113302</v>
      </c>
      <c r="K14" s="234">
        <v>0.43999377440157855</v>
      </c>
      <c r="L14" s="67">
        <v>879.24483882720506</v>
      </c>
      <c r="M14" s="234">
        <v>0.56000622559842139</v>
      </c>
      <c r="N14" s="108">
        <v>549850988.49022496</v>
      </c>
      <c r="O14" s="234">
        <v>1</v>
      </c>
      <c r="P14" s="108">
        <v>549786906.25030434</v>
      </c>
      <c r="Q14" s="234">
        <v>0.99988345526103972</v>
      </c>
      <c r="R14" s="108">
        <v>64082.239920345324</v>
      </c>
      <c r="S14" s="195">
        <v>1.1654473895973464E-4</v>
      </c>
      <c r="T14" s="46"/>
      <c r="U14" s="186"/>
      <c r="V14" s="187"/>
      <c r="W14" s="186"/>
      <c r="X14" s="187"/>
      <c r="Y14" s="186"/>
      <c r="Z14" s="187"/>
      <c r="AA14" s="185"/>
    </row>
    <row r="15" spans="1:27" ht="14.25" x14ac:dyDescent="0.2">
      <c r="A15" s="29" t="s">
        <v>156</v>
      </c>
      <c r="B15" s="62">
        <v>164</v>
      </c>
      <c r="C15" s="235">
        <v>1</v>
      </c>
      <c r="D15" s="62">
        <v>91.992039800995059</v>
      </c>
      <c r="E15" s="235">
        <v>0.56092707195728697</v>
      </c>
      <c r="F15" s="62">
        <v>72.007960199005012</v>
      </c>
      <c r="G15" s="235">
        <v>0.43907292804271347</v>
      </c>
      <c r="H15" s="62">
        <v>91.992039800995059</v>
      </c>
      <c r="I15" s="235">
        <v>1</v>
      </c>
      <c r="J15" s="62">
        <v>44.214925373134328</v>
      </c>
      <c r="K15" s="235">
        <v>0.48063860165274941</v>
      </c>
      <c r="L15" s="62">
        <v>47.777114427860717</v>
      </c>
      <c r="M15" s="235">
        <v>0.51936139834725048</v>
      </c>
      <c r="N15" s="86">
        <v>22225275.508572053</v>
      </c>
      <c r="O15" s="235">
        <v>1</v>
      </c>
      <c r="P15" s="86">
        <v>22225275.508572053</v>
      </c>
      <c r="Q15" s="235">
        <v>1</v>
      </c>
      <c r="R15" s="86"/>
      <c r="S15" s="196"/>
      <c r="T15" s="46"/>
      <c r="U15" s="186"/>
      <c r="V15" s="187"/>
      <c r="W15" s="186"/>
      <c r="X15" s="187"/>
      <c r="Y15" s="188"/>
      <c r="Z15" s="188"/>
      <c r="AA15" s="185"/>
    </row>
    <row r="16" spans="1:27" ht="14.25" x14ac:dyDescent="0.2">
      <c r="A16" s="29" t="s">
        <v>147</v>
      </c>
      <c r="B16" s="62">
        <v>1706.819565217392</v>
      </c>
      <c r="C16" s="235">
        <v>1</v>
      </c>
      <c r="D16" s="62">
        <v>1145.3458897888281</v>
      </c>
      <c r="E16" s="235">
        <v>0.67104098941058798</v>
      </c>
      <c r="F16" s="62">
        <v>561.47367542856352</v>
      </c>
      <c r="G16" s="235">
        <v>0.32895901058941202</v>
      </c>
      <c r="H16" s="62">
        <v>1145.3458897888281</v>
      </c>
      <c r="I16" s="235">
        <v>1</v>
      </c>
      <c r="J16" s="62">
        <v>544.1103907994659</v>
      </c>
      <c r="K16" s="235">
        <v>0.47506207133618444</v>
      </c>
      <c r="L16" s="62">
        <v>601.23549898936199</v>
      </c>
      <c r="M16" s="235">
        <v>0.52493792866381539</v>
      </c>
      <c r="N16" s="86">
        <v>414328000.44585258</v>
      </c>
      <c r="O16" s="235">
        <v>1</v>
      </c>
      <c r="P16" s="86">
        <v>414265177.94870085</v>
      </c>
      <c r="Q16" s="235">
        <v>0.99984837496600731</v>
      </c>
      <c r="R16" s="86">
        <v>62822.497151999996</v>
      </c>
      <c r="S16" s="196">
        <v>1.5162503399335209E-4</v>
      </c>
      <c r="T16" s="189"/>
      <c r="U16" s="186"/>
      <c r="V16" s="187"/>
      <c r="W16" s="186"/>
      <c r="X16" s="187"/>
      <c r="Y16" s="186"/>
      <c r="Z16" s="187"/>
      <c r="AA16" s="185"/>
    </row>
    <row r="17" spans="1:27" ht="28.5" x14ac:dyDescent="0.2">
      <c r="A17" s="29" t="s">
        <v>112</v>
      </c>
      <c r="B17" s="62">
        <v>40.000000000000043</v>
      </c>
      <c r="C17" s="235">
        <v>1</v>
      </c>
      <c r="D17" s="62">
        <v>13.666666666666679</v>
      </c>
      <c r="E17" s="235">
        <v>0.34166666666666662</v>
      </c>
      <c r="F17" s="62">
        <v>26.333333333333361</v>
      </c>
      <c r="G17" s="235">
        <v>0.65833333333333333</v>
      </c>
      <c r="H17" s="62">
        <v>13.666666666666679</v>
      </c>
      <c r="I17" s="235">
        <v>1</v>
      </c>
      <c r="J17" s="62">
        <v>3</v>
      </c>
      <c r="K17" s="235">
        <v>0.21951219512195103</v>
      </c>
      <c r="L17" s="62">
        <v>10.666666666666679</v>
      </c>
      <c r="M17" s="235">
        <v>0.78048780487804892</v>
      </c>
      <c r="N17" s="86">
        <v>56678439.600000009</v>
      </c>
      <c r="O17" s="235">
        <v>1</v>
      </c>
      <c r="P17" s="86">
        <v>56678439.600000009</v>
      </c>
      <c r="Q17" s="235">
        <v>1</v>
      </c>
      <c r="R17" s="86"/>
      <c r="S17" s="196"/>
      <c r="T17" s="190"/>
      <c r="U17" s="186"/>
      <c r="V17" s="187"/>
      <c r="W17" s="186"/>
      <c r="X17" s="187"/>
      <c r="Y17" s="188"/>
      <c r="Z17" s="188"/>
      <c r="AA17" s="185"/>
    </row>
    <row r="18" spans="1:27" ht="14.25" x14ac:dyDescent="0.2">
      <c r="A18" s="29" t="s">
        <v>148</v>
      </c>
      <c r="B18" s="62">
        <v>561.99999999999955</v>
      </c>
      <c r="C18" s="235">
        <v>1</v>
      </c>
      <c r="D18" s="62">
        <v>42.345972094689898</v>
      </c>
      <c r="E18" s="235">
        <v>7.5348704794821947E-2</v>
      </c>
      <c r="F18" s="62">
        <v>519.6540279053097</v>
      </c>
      <c r="G18" s="235">
        <v>0.92465129520517819</v>
      </c>
      <c r="H18" s="62">
        <v>42.345972094689898</v>
      </c>
      <c r="I18" s="235">
        <v>1</v>
      </c>
      <c r="J18" s="62">
        <v>6</v>
      </c>
      <c r="K18" s="235">
        <v>0.14168998143633094</v>
      </c>
      <c r="L18" s="62">
        <v>36.345972094689898</v>
      </c>
      <c r="M18" s="235">
        <v>0.85831001856366906</v>
      </c>
      <c r="N18" s="86">
        <v>90932.160000000003</v>
      </c>
      <c r="O18" s="235">
        <v>1</v>
      </c>
      <c r="P18" s="86">
        <v>90860.160000000003</v>
      </c>
      <c r="Q18" s="235">
        <v>0.99920820092693274</v>
      </c>
      <c r="R18" s="86">
        <v>72</v>
      </c>
      <c r="S18" s="196">
        <v>7.9179907306721855E-4</v>
      </c>
      <c r="T18" s="46"/>
      <c r="U18" s="186"/>
      <c r="V18" s="187"/>
      <c r="W18" s="186"/>
      <c r="X18" s="187"/>
      <c r="Y18" s="186"/>
      <c r="Z18" s="187"/>
      <c r="AA18" s="185"/>
    </row>
    <row r="19" spans="1:27" ht="14.25" x14ac:dyDescent="0.2">
      <c r="A19" s="29" t="s">
        <v>149</v>
      </c>
      <c r="B19" s="62">
        <v>6560.0000000000045</v>
      </c>
      <c r="C19" s="235">
        <v>1</v>
      </c>
      <c r="D19" s="62">
        <v>105</v>
      </c>
      <c r="E19" s="235">
        <v>1.60060975609756E-2</v>
      </c>
      <c r="F19" s="62">
        <v>6455.0000000000045</v>
      </c>
      <c r="G19" s="235">
        <v>0.9839939024390244</v>
      </c>
      <c r="H19" s="62">
        <v>105</v>
      </c>
      <c r="I19" s="235">
        <v>1</v>
      </c>
      <c r="J19" s="62">
        <v>34</v>
      </c>
      <c r="K19" s="235">
        <v>0.32380952380952377</v>
      </c>
      <c r="L19" s="62">
        <v>71</v>
      </c>
      <c r="M19" s="235">
        <v>0.67619047619047623</v>
      </c>
      <c r="N19" s="86">
        <v>88752.235200000025</v>
      </c>
      <c r="O19" s="235">
        <v>1</v>
      </c>
      <c r="P19" s="86">
        <v>88492.032000000007</v>
      </c>
      <c r="Q19" s="235">
        <v>0.99706820679599029</v>
      </c>
      <c r="R19" s="86">
        <v>260.20319999999998</v>
      </c>
      <c r="S19" s="196">
        <v>2.9317932040093557E-3</v>
      </c>
      <c r="T19" s="46"/>
      <c r="U19" s="186"/>
      <c r="V19" s="187"/>
      <c r="W19" s="186"/>
      <c r="X19" s="187"/>
      <c r="Y19" s="186"/>
      <c r="Z19" s="187"/>
      <c r="AA19" s="185"/>
    </row>
    <row r="20" spans="1:27" ht="14.25" x14ac:dyDescent="0.2">
      <c r="A20" s="29" t="s">
        <v>40</v>
      </c>
      <c r="B20" s="62">
        <v>761.00000000000057</v>
      </c>
      <c r="C20" s="235">
        <v>1</v>
      </c>
      <c r="D20" s="62">
        <v>23</v>
      </c>
      <c r="E20" s="235">
        <v>3.022339027595267E-2</v>
      </c>
      <c r="F20" s="62">
        <v>738.00000000000057</v>
      </c>
      <c r="G20" s="235">
        <v>0.96977660972404733</v>
      </c>
      <c r="H20" s="62">
        <v>23</v>
      </c>
      <c r="I20" s="235">
        <v>1</v>
      </c>
      <c r="J20" s="62">
        <v>8</v>
      </c>
      <c r="K20" s="235">
        <v>0.34782608695652173</v>
      </c>
      <c r="L20" s="62">
        <v>15</v>
      </c>
      <c r="M20" s="235">
        <v>0.65217391304347827</v>
      </c>
      <c r="N20" s="86">
        <v>251626.19999999995</v>
      </c>
      <c r="O20" s="235">
        <v>1</v>
      </c>
      <c r="P20" s="86">
        <v>251626.19999999995</v>
      </c>
      <c r="Q20" s="235">
        <v>1</v>
      </c>
      <c r="R20" s="86"/>
      <c r="S20" s="196">
        <v>0</v>
      </c>
      <c r="T20" s="46"/>
      <c r="U20" s="186"/>
      <c r="V20" s="187"/>
      <c r="W20" s="186"/>
      <c r="X20" s="187"/>
      <c r="Y20" s="188"/>
      <c r="Z20" s="188"/>
      <c r="AA20" s="185"/>
    </row>
    <row r="21" spans="1:27" ht="28.5" x14ac:dyDescent="0.2">
      <c r="A21" s="29" t="s">
        <v>157</v>
      </c>
      <c r="B21" s="62">
        <v>187.00000000000009</v>
      </c>
      <c r="C21" s="235">
        <v>1</v>
      </c>
      <c r="D21" s="62">
        <v>43.22279177683054</v>
      </c>
      <c r="E21" s="235">
        <v>0.23113792394027016</v>
      </c>
      <c r="F21" s="62">
        <v>143.77720822316957</v>
      </c>
      <c r="G21" s="235">
        <v>0.76886207605973</v>
      </c>
      <c r="H21" s="62">
        <v>43.22279177683054</v>
      </c>
      <c r="I21" s="235">
        <v>1</v>
      </c>
      <c r="J21" s="62">
        <v>9</v>
      </c>
      <c r="K21" s="235">
        <v>0.20822347724480919</v>
      </c>
      <c r="L21" s="62">
        <v>34.22279177683054</v>
      </c>
      <c r="M21" s="235">
        <v>0.79177652275519084</v>
      </c>
      <c r="N21" s="86">
        <v>83557.919999999984</v>
      </c>
      <c r="O21" s="235">
        <v>1</v>
      </c>
      <c r="P21" s="86">
        <v>83557.919999999984</v>
      </c>
      <c r="Q21" s="235">
        <v>1</v>
      </c>
      <c r="R21" s="86"/>
      <c r="S21" s="196">
        <v>0</v>
      </c>
      <c r="T21" s="46"/>
      <c r="U21" s="186"/>
      <c r="V21" s="187"/>
      <c r="W21" s="186"/>
      <c r="X21" s="187"/>
      <c r="Y21" s="188"/>
      <c r="Z21" s="188"/>
      <c r="AA21" s="185"/>
    </row>
    <row r="22" spans="1:27" ht="14.25" x14ac:dyDescent="0.2">
      <c r="A22" s="29" t="s">
        <v>57</v>
      </c>
      <c r="B22" s="62">
        <v>234.0555555555556</v>
      </c>
      <c r="C22" s="235">
        <v>1</v>
      </c>
      <c r="D22" s="62">
        <v>1</v>
      </c>
      <c r="E22" s="235">
        <v>4.2724899121765955E-3</v>
      </c>
      <c r="F22" s="62">
        <v>233.0555555555556</v>
      </c>
      <c r="G22" s="235">
        <v>0.99572751008782345</v>
      </c>
      <c r="H22" s="62">
        <v>1</v>
      </c>
      <c r="I22" s="235">
        <v>1</v>
      </c>
      <c r="J22" s="62">
        <v>1</v>
      </c>
      <c r="K22" s="235">
        <v>1</v>
      </c>
      <c r="L22" s="62">
        <v>0</v>
      </c>
      <c r="M22" s="235">
        <v>0</v>
      </c>
      <c r="N22" s="86">
        <v>55092700.799999997</v>
      </c>
      <c r="O22" s="235">
        <v>1</v>
      </c>
      <c r="P22" s="86">
        <v>55092700.799999997</v>
      </c>
      <c r="Q22" s="235">
        <v>1</v>
      </c>
      <c r="R22" s="86"/>
      <c r="S22" s="196">
        <v>0</v>
      </c>
      <c r="T22" s="46"/>
      <c r="U22" s="186"/>
      <c r="V22" s="187"/>
      <c r="W22" s="186"/>
      <c r="X22" s="187"/>
      <c r="Y22" s="188"/>
      <c r="Z22" s="187"/>
      <c r="AA22" s="185"/>
    </row>
    <row r="23" spans="1:27" ht="14.25" x14ac:dyDescent="0.2">
      <c r="A23" s="29" t="s">
        <v>152</v>
      </c>
      <c r="B23" s="62">
        <v>59.8</v>
      </c>
      <c r="C23" s="235">
        <v>1</v>
      </c>
      <c r="D23" s="62">
        <v>0</v>
      </c>
      <c r="E23" s="235">
        <v>0</v>
      </c>
      <c r="F23" s="62">
        <v>59.8</v>
      </c>
      <c r="G23" s="235">
        <v>1</v>
      </c>
      <c r="H23" s="62">
        <v>0</v>
      </c>
      <c r="I23" s="235">
        <v>0</v>
      </c>
      <c r="J23" s="62">
        <v>0</v>
      </c>
      <c r="K23" s="235">
        <v>0</v>
      </c>
      <c r="L23" s="62">
        <v>0</v>
      </c>
      <c r="M23" s="235">
        <v>0</v>
      </c>
      <c r="N23" s="86"/>
      <c r="O23" s="235"/>
      <c r="P23" s="86"/>
      <c r="Q23" s="235"/>
      <c r="R23" s="86"/>
      <c r="S23" s="196"/>
      <c r="T23" s="46"/>
      <c r="U23" s="188"/>
      <c r="V23" s="187"/>
      <c r="W23" s="188"/>
      <c r="X23" s="187"/>
      <c r="Y23" s="188"/>
      <c r="Z23" s="187"/>
      <c r="AA23" s="185"/>
    </row>
    <row r="24" spans="1:27" ht="14.25" x14ac:dyDescent="0.2">
      <c r="A24" s="29" t="s">
        <v>110</v>
      </c>
      <c r="B24" s="62">
        <v>208.00000000000003</v>
      </c>
      <c r="C24" s="235">
        <v>1</v>
      </c>
      <c r="D24" s="62">
        <v>5</v>
      </c>
      <c r="E24" s="235">
        <v>2.4038461538461536E-2</v>
      </c>
      <c r="F24" s="62">
        <v>203.00000000000003</v>
      </c>
      <c r="G24" s="235">
        <v>0.97596153846153844</v>
      </c>
      <c r="H24" s="62">
        <v>5</v>
      </c>
      <c r="I24" s="235">
        <v>1</v>
      </c>
      <c r="J24" s="62">
        <v>4</v>
      </c>
      <c r="K24" s="235">
        <v>0.8</v>
      </c>
      <c r="L24" s="62">
        <v>1</v>
      </c>
      <c r="M24" s="235">
        <v>0.2</v>
      </c>
      <c r="N24" s="86">
        <v>28879.199999999997</v>
      </c>
      <c r="O24" s="235">
        <v>1</v>
      </c>
      <c r="P24" s="86">
        <v>28879.199999999997</v>
      </c>
      <c r="Q24" s="235">
        <v>1</v>
      </c>
      <c r="R24" s="86"/>
      <c r="S24" s="196">
        <v>0</v>
      </c>
      <c r="T24" s="46"/>
      <c r="U24" s="186"/>
      <c r="V24" s="187"/>
      <c r="W24" s="186"/>
      <c r="X24" s="187"/>
      <c r="Y24" s="188"/>
      <c r="Z24" s="187"/>
      <c r="AA24" s="185"/>
    </row>
    <row r="25" spans="1:27" ht="28.5" x14ac:dyDescent="0.2">
      <c r="A25" s="29" t="s">
        <v>153</v>
      </c>
      <c r="B25" s="62">
        <v>544.55999999999949</v>
      </c>
      <c r="C25" s="235">
        <v>1</v>
      </c>
      <c r="D25" s="62">
        <v>4</v>
      </c>
      <c r="E25" s="235">
        <v>7.3453797561333989E-3</v>
      </c>
      <c r="F25" s="62">
        <v>540.55999999999949</v>
      </c>
      <c r="G25" s="235">
        <v>0.99265462024386664</v>
      </c>
      <c r="H25" s="62">
        <v>4</v>
      </c>
      <c r="I25" s="235">
        <v>1</v>
      </c>
      <c r="J25" s="62">
        <v>1</v>
      </c>
      <c r="K25" s="235">
        <v>0.25</v>
      </c>
      <c r="L25" s="62">
        <v>3</v>
      </c>
      <c r="M25" s="235">
        <v>0.75</v>
      </c>
      <c r="N25" s="86">
        <v>7113.6</v>
      </c>
      <c r="O25" s="235">
        <v>1</v>
      </c>
      <c r="P25" s="86">
        <v>7113.6</v>
      </c>
      <c r="Q25" s="235">
        <v>1</v>
      </c>
      <c r="R25" s="86"/>
      <c r="S25" s="196">
        <v>0</v>
      </c>
      <c r="T25" s="46"/>
      <c r="U25" s="186"/>
      <c r="V25" s="187"/>
      <c r="W25" s="186"/>
      <c r="X25" s="187"/>
      <c r="Y25" s="188"/>
      <c r="Z25" s="188"/>
      <c r="AA25" s="185"/>
    </row>
    <row r="26" spans="1:27" ht="28.5" x14ac:dyDescent="0.2">
      <c r="A26" s="29" t="s">
        <v>78</v>
      </c>
      <c r="B26" s="62">
        <v>394</v>
      </c>
      <c r="C26" s="235">
        <v>1</v>
      </c>
      <c r="D26" s="62">
        <v>8.1070142387706898</v>
      </c>
      <c r="E26" s="235">
        <v>2.0576178270991598E-2</v>
      </c>
      <c r="F26" s="62">
        <v>385.89298576122928</v>
      </c>
      <c r="G26" s="235">
        <v>0.97942382172900833</v>
      </c>
      <c r="H26" s="62">
        <v>8.1070142387706898</v>
      </c>
      <c r="I26" s="235">
        <v>1</v>
      </c>
      <c r="J26" s="62">
        <v>8.1070142387706898</v>
      </c>
      <c r="K26" s="235">
        <v>1</v>
      </c>
      <c r="L26" s="62">
        <v>0</v>
      </c>
      <c r="M26" s="235">
        <v>0</v>
      </c>
      <c r="N26" s="86">
        <v>879641.01655149029</v>
      </c>
      <c r="O26" s="235">
        <v>1</v>
      </c>
      <c r="P26" s="86">
        <v>879641.01655149029</v>
      </c>
      <c r="Q26" s="235">
        <v>1</v>
      </c>
      <c r="R26" s="86"/>
      <c r="S26" s="196">
        <v>0</v>
      </c>
      <c r="T26" s="46"/>
      <c r="U26" s="186"/>
      <c r="V26" s="187"/>
      <c r="W26" s="186"/>
      <c r="X26" s="187"/>
      <c r="Y26" s="188"/>
      <c r="Z26" s="187"/>
      <c r="AA26" s="185"/>
    </row>
    <row r="27" spans="1:27" ht="14.25" x14ac:dyDescent="0.2">
      <c r="A27" s="29" t="s">
        <v>49</v>
      </c>
      <c r="B27" s="62">
        <v>275.00000000000011</v>
      </c>
      <c r="C27" s="235">
        <v>1</v>
      </c>
      <c r="D27" s="62">
        <v>7.6538461538461497</v>
      </c>
      <c r="E27" s="235">
        <v>2.7832167832167808E-2</v>
      </c>
      <c r="F27" s="62">
        <v>267.34615384615392</v>
      </c>
      <c r="G27" s="235">
        <v>0.97216783216783209</v>
      </c>
      <c r="H27" s="62">
        <v>7.6538461538461497</v>
      </c>
      <c r="I27" s="235">
        <v>1</v>
      </c>
      <c r="J27" s="62">
        <v>3</v>
      </c>
      <c r="K27" s="235">
        <v>0.39195979899497507</v>
      </c>
      <c r="L27" s="62">
        <v>4.6538461538461497</v>
      </c>
      <c r="M27" s="235">
        <v>0.60804020100502487</v>
      </c>
      <c r="N27" s="86">
        <v>3024.0480000000002</v>
      </c>
      <c r="O27" s="235">
        <v>1</v>
      </c>
      <c r="P27" s="86">
        <v>3024.0480000000002</v>
      </c>
      <c r="Q27" s="235">
        <v>1</v>
      </c>
      <c r="R27" s="86"/>
      <c r="S27" s="196">
        <v>0</v>
      </c>
      <c r="T27" s="46"/>
      <c r="U27" s="186"/>
      <c r="V27" s="187"/>
      <c r="W27" s="186"/>
      <c r="X27" s="187"/>
      <c r="Y27" s="188"/>
      <c r="Z27" s="188"/>
      <c r="AA27" s="185"/>
    </row>
    <row r="28" spans="1:27" ht="14.25" x14ac:dyDescent="0.2">
      <c r="A28" s="29" t="s">
        <v>158</v>
      </c>
      <c r="B28" s="62">
        <v>350.95833333333326</v>
      </c>
      <c r="C28" s="235">
        <v>1</v>
      </c>
      <c r="D28" s="62">
        <v>65.573717948717942</v>
      </c>
      <c r="E28" s="235">
        <v>0.18684188896702256</v>
      </c>
      <c r="F28" s="62">
        <v>285.38461538461542</v>
      </c>
      <c r="G28" s="235">
        <v>0.81315811103297775</v>
      </c>
      <c r="H28" s="62">
        <v>65.573717948717942</v>
      </c>
      <c r="I28" s="235">
        <v>1</v>
      </c>
      <c r="J28" s="62">
        <v>14.23076923076923</v>
      </c>
      <c r="K28" s="235">
        <v>0.21701940466298453</v>
      </c>
      <c r="L28" s="62">
        <v>51.342948717948708</v>
      </c>
      <c r="M28" s="235">
        <v>0.78298059533701547</v>
      </c>
      <c r="N28" s="86">
        <v>84702.216479999974</v>
      </c>
      <c r="O28" s="235">
        <v>1</v>
      </c>
      <c r="P28" s="86">
        <v>83838.216479999974</v>
      </c>
      <c r="Q28" s="235">
        <v>0.98979955854869506</v>
      </c>
      <c r="R28" s="86">
        <v>864</v>
      </c>
      <c r="S28" s="196">
        <v>1.0200441451304988E-2</v>
      </c>
      <c r="T28" s="46"/>
      <c r="U28" s="186"/>
      <c r="V28" s="187"/>
      <c r="W28" s="186"/>
      <c r="X28" s="187"/>
      <c r="Y28" s="186"/>
      <c r="Z28" s="187"/>
      <c r="AA28" s="185"/>
    </row>
    <row r="29" spans="1:27" ht="14.25" x14ac:dyDescent="0.2">
      <c r="A29" s="29" t="s">
        <v>111</v>
      </c>
      <c r="B29" s="62">
        <v>49.000000000000036</v>
      </c>
      <c r="C29" s="235">
        <v>1</v>
      </c>
      <c r="D29" s="62">
        <v>1.6546762589928099</v>
      </c>
      <c r="E29" s="235">
        <v>3.3768903244751201E-2</v>
      </c>
      <c r="F29" s="62">
        <v>47.345323741007221</v>
      </c>
      <c r="G29" s="235">
        <v>0.96623109675524854</v>
      </c>
      <c r="H29" s="62">
        <v>1.6546762589928099</v>
      </c>
      <c r="I29" s="235">
        <v>1</v>
      </c>
      <c r="J29" s="62">
        <v>1.6546762589928099</v>
      </c>
      <c r="K29" s="235">
        <v>1</v>
      </c>
      <c r="L29" s="62">
        <v>0</v>
      </c>
      <c r="M29" s="235">
        <v>0</v>
      </c>
      <c r="N29" s="86">
        <v>63.5395683453239</v>
      </c>
      <c r="O29" s="235">
        <v>1</v>
      </c>
      <c r="P29" s="86"/>
      <c r="Q29" s="235">
        <v>0</v>
      </c>
      <c r="R29" s="86">
        <v>63.5395683453239</v>
      </c>
      <c r="S29" s="196">
        <v>1</v>
      </c>
      <c r="T29" s="46"/>
      <c r="U29" s="186"/>
      <c r="V29" s="187"/>
      <c r="W29" s="188"/>
      <c r="X29" s="187"/>
      <c r="Y29" s="186"/>
      <c r="Z29" s="187"/>
      <c r="AA29" s="185"/>
    </row>
    <row r="30" spans="1:27" ht="15" thickBot="1" x14ac:dyDescent="0.25">
      <c r="A30" s="82" t="s">
        <v>155</v>
      </c>
      <c r="B30" s="83">
        <v>55</v>
      </c>
      <c r="C30" s="236">
        <v>1</v>
      </c>
      <c r="D30" s="83">
        <v>12.5</v>
      </c>
      <c r="E30" s="236">
        <v>0.22727272727272727</v>
      </c>
      <c r="F30" s="83">
        <v>42.5</v>
      </c>
      <c r="G30" s="236">
        <v>0.77272727272727271</v>
      </c>
      <c r="H30" s="83">
        <v>12.5</v>
      </c>
      <c r="I30" s="236">
        <v>1</v>
      </c>
      <c r="J30" s="83">
        <v>9.5</v>
      </c>
      <c r="K30" s="236">
        <v>0.76</v>
      </c>
      <c r="L30" s="83">
        <v>3</v>
      </c>
      <c r="M30" s="236">
        <v>0.24</v>
      </c>
      <c r="N30" s="109">
        <v>8280</v>
      </c>
      <c r="O30" s="236">
        <v>1</v>
      </c>
      <c r="P30" s="109">
        <v>8280</v>
      </c>
      <c r="Q30" s="236">
        <v>1</v>
      </c>
      <c r="R30" s="109"/>
      <c r="S30" s="209">
        <v>0</v>
      </c>
      <c r="T30" s="46"/>
      <c r="U30" s="186"/>
      <c r="V30" s="187"/>
      <c r="W30" s="186"/>
      <c r="X30" s="187"/>
      <c r="Y30" s="188"/>
      <c r="Z30" s="188"/>
      <c r="AA30" s="185"/>
    </row>
    <row r="31" spans="1:27" ht="14.25" x14ac:dyDescent="0.2">
      <c r="A31" s="79" t="s">
        <v>114</v>
      </c>
      <c r="B31" s="62">
        <v>9510.8000000000193</v>
      </c>
      <c r="C31" s="235">
        <v>1</v>
      </c>
      <c r="D31" s="62">
        <v>909.66949878630942</v>
      </c>
      <c r="E31" s="235">
        <v>9.5645949739907005E-2</v>
      </c>
      <c r="F31" s="62">
        <v>8601.1305012137072</v>
      </c>
      <c r="G31" s="235">
        <v>0.90435405026009275</v>
      </c>
      <c r="H31" s="62">
        <v>909.66949878630942</v>
      </c>
      <c r="I31" s="235">
        <v>1</v>
      </c>
      <c r="J31" s="62">
        <v>281.38299329243733</v>
      </c>
      <c r="K31" s="235">
        <v>0.30932442350530764</v>
      </c>
      <c r="L31" s="62">
        <v>628.28650549387169</v>
      </c>
      <c r="M31" s="235">
        <v>0.69067557649469191</v>
      </c>
      <c r="N31" s="86">
        <v>51945077.324709915</v>
      </c>
      <c r="O31" s="235">
        <v>1</v>
      </c>
      <c r="P31" s="86">
        <v>51941598.105141588</v>
      </c>
      <c r="Q31" s="235">
        <v>0.99993302118800254</v>
      </c>
      <c r="R31" s="86">
        <v>3479.2195683453233</v>
      </c>
      <c r="S31" s="196">
        <v>6.6978811997846086E-5</v>
      </c>
      <c r="T31" s="46"/>
      <c r="U31" s="186"/>
      <c r="V31" s="187"/>
      <c r="W31" s="186"/>
      <c r="X31" s="187"/>
      <c r="Y31" s="186"/>
      <c r="Z31" s="187"/>
      <c r="AA31" s="185"/>
    </row>
    <row r="32" spans="1:27" ht="14.25" x14ac:dyDescent="0.2">
      <c r="A32" s="19" t="s">
        <v>113</v>
      </c>
      <c r="B32" s="62">
        <v>2640.3934541062799</v>
      </c>
      <c r="C32" s="235">
        <v>1</v>
      </c>
      <c r="D32" s="62">
        <v>660.393115942029</v>
      </c>
      <c r="E32" s="235">
        <v>0.2501116320050713</v>
      </c>
      <c r="F32" s="62">
        <v>1980.0003381642514</v>
      </c>
      <c r="G32" s="235">
        <v>0.74988836799492886</v>
      </c>
      <c r="H32" s="62">
        <v>660.393115942029</v>
      </c>
      <c r="I32" s="235">
        <v>1</v>
      </c>
      <c r="J32" s="62">
        <v>409.43478260869568</v>
      </c>
      <c r="K32" s="235">
        <v>0.61998644856352036</v>
      </c>
      <c r="L32" s="62">
        <v>250.95833333333331</v>
      </c>
      <c r="M32" s="235">
        <v>0.38001355143647964</v>
      </c>
      <c r="N32" s="86">
        <v>497905911.16551489</v>
      </c>
      <c r="O32" s="235">
        <v>1</v>
      </c>
      <c r="P32" s="86">
        <v>497845308.14516228</v>
      </c>
      <c r="Q32" s="235">
        <v>0.99987828419186509</v>
      </c>
      <c r="R32" s="86">
        <v>60603.020352000014</v>
      </c>
      <c r="S32" s="196">
        <v>1.2171580813358578E-4</v>
      </c>
      <c r="T32" s="46"/>
      <c r="U32" s="186"/>
      <c r="V32" s="187"/>
      <c r="W32" s="186"/>
      <c r="X32" s="187"/>
      <c r="Y32" s="186"/>
      <c r="Z32" s="187"/>
      <c r="AA32" s="185"/>
    </row>
    <row r="33" spans="1:27" ht="14.25" x14ac:dyDescent="0.2">
      <c r="A33" s="250" t="s">
        <v>354</v>
      </c>
      <c r="B33" s="250"/>
      <c r="C33" s="250"/>
      <c r="D33" s="250"/>
      <c r="E33" s="250"/>
      <c r="F33" s="250"/>
      <c r="G33" s="250"/>
      <c r="AA33" s="185"/>
    </row>
    <row r="34" spans="1:27" ht="14.25" customHeight="1" x14ac:dyDescent="0.2">
      <c r="A34" s="259" t="s">
        <v>311</v>
      </c>
      <c r="B34" s="259"/>
      <c r="C34" s="259"/>
      <c r="D34" s="259"/>
      <c r="E34" s="259"/>
      <c r="F34" s="259"/>
      <c r="G34" s="259"/>
      <c r="H34" s="259"/>
      <c r="I34" s="259"/>
      <c r="J34" s="259"/>
      <c r="K34" s="259"/>
      <c r="L34" s="259"/>
      <c r="M34" s="259"/>
      <c r="N34" s="259"/>
    </row>
  </sheetData>
  <mergeCells count="16">
    <mergeCell ref="A9:O9"/>
    <mergeCell ref="N11:S11"/>
    <mergeCell ref="B12:C12"/>
    <mergeCell ref="A34:N34"/>
    <mergeCell ref="N12:O12"/>
    <mergeCell ref="P12:Q12"/>
    <mergeCell ref="R12:S12"/>
    <mergeCell ref="A11:A13"/>
    <mergeCell ref="B11:G11"/>
    <mergeCell ref="H11:M11"/>
    <mergeCell ref="D12:E12"/>
    <mergeCell ref="F12:G12"/>
    <mergeCell ref="H12:I12"/>
    <mergeCell ref="J12:K12"/>
    <mergeCell ref="L12:M12"/>
    <mergeCell ref="A33:G33"/>
  </mergeCells>
  <hyperlinks>
    <hyperlink ref="V11" location="CONTENIDO!B31" display="CONTENIDO"/>
  </hyperlinks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O35"/>
  <sheetViews>
    <sheetView showGridLines="0" zoomScaleNormal="100" workbookViewId="0">
      <selection activeCell="E36" sqref="E36"/>
    </sheetView>
  </sheetViews>
  <sheetFormatPr baseColWidth="10" defaultRowHeight="11.25" x14ac:dyDescent="0.2"/>
  <cols>
    <col min="1" max="1" width="70.83203125" customWidth="1"/>
    <col min="2" max="2" width="16.83203125" customWidth="1"/>
    <col min="3" max="3" width="12.83203125" customWidth="1"/>
    <col min="4" max="5" width="16.83203125" customWidth="1"/>
    <col min="7" max="7" width="17.6640625" customWidth="1"/>
    <col min="8" max="8" width="14" bestFit="1" customWidth="1"/>
    <col min="9" max="9" width="13.5" bestFit="1" customWidth="1"/>
  </cols>
  <sheetData>
    <row r="8" spans="1:15" ht="18" customHeight="1" x14ac:dyDescent="0.3">
      <c r="A8" s="56" t="s">
        <v>295</v>
      </c>
      <c r="B8" s="61"/>
      <c r="C8" s="131"/>
      <c r="D8" s="131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</row>
    <row r="9" spans="1:15" ht="17.25" x14ac:dyDescent="0.3">
      <c r="A9" s="251" t="s">
        <v>84</v>
      </c>
      <c r="B9" s="251"/>
      <c r="C9" s="251"/>
      <c r="D9" s="251"/>
      <c r="E9" s="251"/>
      <c r="F9" s="251"/>
      <c r="G9" s="251"/>
      <c r="H9" s="251"/>
      <c r="I9" s="251"/>
      <c r="J9" s="251"/>
      <c r="K9" s="251"/>
      <c r="L9" s="251"/>
      <c r="M9" s="251"/>
      <c r="N9" s="251"/>
      <c r="O9" s="251"/>
    </row>
    <row r="11" spans="1:15" ht="33.950000000000003" customHeight="1" x14ac:dyDescent="0.2">
      <c r="A11" s="252" t="s">
        <v>85</v>
      </c>
      <c r="B11" s="252" t="s">
        <v>299</v>
      </c>
      <c r="C11" s="252"/>
      <c r="D11" s="252" t="s">
        <v>297</v>
      </c>
      <c r="E11" s="261" t="s">
        <v>298</v>
      </c>
      <c r="G11" s="6" t="s">
        <v>306</v>
      </c>
      <c r="H11" s="6"/>
    </row>
    <row r="12" spans="1:15" ht="33.950000000000003" customHeight="1" x14ac:dyDescent="0.2">
      <c r="A12" s="252"/>
      <c r="B12" s="136" t="s">
        <v>37</v>
      </c>
      <c r="C12" s="136" t="s">
        <v>38</v>
      </c>
      <c r="D12" s="252"/>
      <c r="E12" s="262"/>
    </row>
    <row r="13" spans="1:15" ht="13.5" x14ac:dyDescent="0.25">
      <c r="A13" s="51" t="s">
        <v>39</v>
      </c>
      <c r="B13" s="112">
        <f>SUM(B14:B28)</f>
        <v>1363023.2985092837</v>
      </c>
      <c r="C13" s="195">
        <v>1</v>
      </c>
      <c r="D13" s="92">
        <v>11758.483136000001</v>
      </c>
      <c r="E13" s="92">
        <v>6677.2353569999996</v>
      </c>
      <c r="F13" s="47"/>
      <c r="G13" s="53"/>
      <c r="H13" s="53"/>
    </row>
    <row r="14" spans="1:15" ht="14.25" customHeight="1" x14ac:dyDescent="0.2">
      <c r="A14" s="110" t="s">
        <v>87</v>
      </c>
      <c r="B14" s="111">
        <v>67522.099362746914</v>
      </c>
      <c r="C14" s="237">
        <f>B14/$B$13</f>
        <v>4.9538477762335192E-2</v>
      </c>
      <c r="D14" s="62">
        <v>1221.1664548753349</v>
      </c>
      <c r="E14" s="62">
        <v>1027.3993866251512</v>
      </c>
      <c r="F14" s="47"/>
      <c r="G14" s="50"/>
      <c r="H14" s="172"/>
      <c r="I14" s="171"/>
      <c r="J14" s="170"/>
    </row>
    <row r="15" spans="1:15" ht="14.25" customHeight="1" x14ac:dyDescent="0.2">
      <c r="A15" s="110" t="s">
        <v>318</v>
      </c>
      <c r="B15" s="111">
        <v>15690.060999669187</v>
      </c>
      <c r="C15" s="237">
        <f t="shared" ref="C15:C28" si="0">B15/$B$13</f>
        <v>1.1511219959944302E-2</v>
      </c>
      <c r="D15" s="62">
        <v>11433.353795925081</v>
      </c>
      <c r="E15" s="62">
        <v>5807.4219644528057</v>
      </c>
      <c r="F15" s="47"/>
      <c r="G15" s="49"/>
      <c r="H15" s="172"/>
      <c r="I15" s="171"/>
      <c r="J15" s="170"/>
    </row>
    <row r="16" spans="1:15" ht="14.25" customHeight="1" x14ac:dyDescent="0.2">
      <c r="A16" s="110" t="s">
        <v>317</v>
      </c>
      <c r="B16" s="111">
        <v>47986.599119126135</v>
      </c>
      <c r="C16" s="237">
        <f t="shared" si="0"/>
        <v>3.5206000639613641E-2</v>
      </c>
      <c r="D16" s="62">
        <v>7328.5911888850715</v>
      </c>
      <c r="E16" s="62">
        <v>4330.3460499971516</v>
      </c>
      <c r="F16" s="47"/>
      <c r="G16" s="49"/>
      <c r="H16" s="172"/>
      <c r="I16" s="171"/>
      <c r="J16" s="170"/>
    </row>
    <row r="17" spans="1:13" ht="14.25" x14ac:dyDescent="0.2">
      <c r="A17" s="110" t="s">
        <v>88</v>
      </c>
      <c r="B17" s="111">
        <v>163944.53069855616</v>
      </c>
      <c r="C17" s="237">
        <f t="shared" si="0"/>
        <v>0.12028006482197305</v>
      </c>
      <c r="D17" s="62">
        <v>1948.6576163447567</v>
      </c>
      <c r="E17" s="62">
        <v>1108.9231428680534</v>
      </c>
      <c r="F17" s="47"/>
      <c r="G17" s="49"/>
      <c r="H17" s="172"/>
      <c r="I17" s="171"/>
      <c r="J17" s="170"/>
    </row>
    <row r="18" spans="1:13" ht="14.25" x14ac:dyDescent="0.2">
      <c r="A18" s="110" t="s">
        <v>89</v>
      </c>
      <c r="B18" s="111">
        <v>40980.22954706657</v>
      </c>
      <c r="C18" s="237">
        <f t="shared" si="0"/>
        <v>3.0065685298179406E-2</v>
      </c>
      <c r="D18" s="62">
        <v>5531.8865866537662</v>
      </c>
      <c r="E18" s="62">
        <v>3284.9522303274234</v>
      </c>
      <c r="F18" s="47"/>
      <c r="G18" s="49"/>
      <c r="H18" s="172"/>
      <c r="I18" s="171"/>
      <c r="J18" s="170"/>
    </row>
    <row r="19" spans="1:13" ht="14.25" x14ac:dyDescent="0.2">
      <c r="A19" s="110" t="s">
        <v>90</v>
      </c>
      <c r="B19" s="111">
        <v>345.94797749466574</v>
      </c>
      <c r="C19" s="237">
        <f t="shared" si="0"/>
        <v>2.5380929135475778E-4</v>
      </c>
      <c r="D19" s="62">
        <v>269.53582865131557</v>
      </c>
      <c r="E19" s="62">
        <v>205.57246541816357</v>
      </c>
      <c r="F19" s="47"/>
      <c r="G19" s="49"/>
      <c r="H19" s="172"/>
      <c r="I19" s="171"/>
      <c r="J19" s="170"/>
    </row>
    <row r="20" spans="1:13" ht="14.25" x14ac:dyDescent="0.2">
      <c r="A20" s="110" t="s">
        <v>91</v>
      </c>
      <c r="B20" s="111">
        <v>5215.2316251236716</v>
      </c>
      <c r="C20" s="237">
        <f t="shared" si="0"/>
        <v>3.8262233894515857E-3</v>
      </c>
      <c r="D20" s="62">
        <v>351.76999897455767</v>
      </c>
      <c r="E20" s="62">
        <v>300.34934254616815</v>
      </c>
      <c r="F20" s="47"/>
      <c r="G20" s="49"/>
      <c r="H20" s="172"/>
      <c r="I20" s="171"/>
      <c r="J20" s="170"/>
    </row>
    <row r="21" spans="1:13" ht="14.25" x14ac:dyDescent="0.2">
      <c r="A21" s="110" t="s">
        <v>92</v>
      </c>
      <c r="B21" s="111">
        <v>46944.063480280558</v>
      </c>
      <c r="C21" s="237">
        <f t="shared" si="0"/>
        <v>3.4441130633366658E-2</v>
      </c>
      <c r="D21" s="62">
        <v>702.87053576257688</v>
      </c>
      <c r="E21" s="62">
        <v>588.73211015818879</v>
      </c>
      <c r="F21" s="47"/>
      <c r="G21" s="49"/>
      <c r="H21" s="172"/>
      <c r="I21" s="171"/>
      <c r="J21" s="170"/>
    </row>
    <row r="22" spans="1:13" ht="14.25" x14ac:dyDescent="0.2">
      <c r="A22" s="110" t="s">
        <v>93</v>
      </c>
      <c r="B22" s="111">
        <v>642.17403052176667</v>
      </c>
      <c r="C22" s="237">
        <f t="shared" si="0"/>
        <v>4.7113943776610562E-4</v>
      </c>
      <c r="D22" s="62">
        <v>255.36909734235923</v>
      </c>
      <c r="E22" s="62">
        <v>105.55521754894335</v>
      </c>
      <c r="F22" s="47"/>
      <c r="G22" s="49"/>
      <c r="H22" s="172"/>
      <c r="I22" s="171"/>
      <c r="J22" s="170"/>
    </row>
    <row r="23" spans="1:13" ht="14.25" customHeight="1" x14ac:dyDescent="0.2">
      <c r="A23" s="110" t="s">
        <v>94</v>
      </c>
      <c r="B23" s="111">
        <v>906224.38360280765</v>
      </c>
      <c r="C23" s="237">
        <f t="shared" si="0"/>
        <v>0.66486345801567037</v>
      </c>
      <c r="D23" s="62">
        <v>511.96254553690244</v>
      </c>
      <c r="E23" s="62">
        <v>273.70245170927575</v>
      </c>
      <c r="F23" s="47"/>
      <c r="G23" s="49"/>
      <c r="H23" s="172"/>
      <c r="I23" s="171"/>
      <c r="J23" s="170"/>
    </row>
    <row r="24" spans="1:13" ht="14.25" customHeight="1" x14ac:dyDescent="0.2">
      <c r="A24" s="36" t="s">
        <v>95</v>
      </c>
      <c r="B24" s="111">
        <v>65918.872796493175</v>
      </c>
      <c r="C24" s="237">
        <f t="shared" si="0"/>
        <v>4.836224947041446E-2</v>
      </c>
      <c r="D24" s="62">
        <v>401.02193361764324</v>
      </c>
      <c r="E24" s="62">
        <v>201.1633119465543</v>
      </c>
      <c r="F24" s="47"/>
      <c r="G24" s="49"/>
      <c r="H24" s="172"/>
      <c r="I24" s="171"/>
      <c r="J24" s="170"/>
    </row>
    <row r="25" spans="1:13" ht="14.25" customHeight="1" x14ac:dyDescent="0.2">
      <c r="A25" s="36" t="s">
        <v>96</v>
      </c>
      <c r="B25" s="111">
        <v>56.440308588213981</v>
      </c>
      <c r="C25" s="237">
        <f t="shared" si="0"/>
        <v>4.1408175964374067E-5</v>
      </c>
      <c r="D25" s="62">
        <v>150.74604137293989</v>
      </c>
      <c r="E25" s="62">
        <v>66.501481885709325</v>
      </c>
      <c r="F25" s="47"/>
      <c r="G25" s="49"/>
      <c r="H25" s="172"/>
      <c r="I25" s="171"/>
      <c r="J25" s="170"/>
    </row>
    <row r="26" spans="1:13" ht="14.25" x14ac:dyDescent="0.2">
      <c r="A26" s="36" t="s">
        <v>97</v>
      </c>
      <c r="B26" s="111">
        <v>1356.3315488079197</v>
      </c>
      <c r="C26" s="237">
        <f t="shared" si="0"/>
        <v>9.9509050967163748E-4</v>
      </c>
      <c r="D26" s="62">
        <v>153.09888544282438</v>
      </c>
      <c r="E26" s="62">
        <v>61.891036577842726</v>
      </c>
      <c r="F26" s="47"/>
      <c r="G26" s="49"/>
      <c r="H26" s="172"/>
      <c r="I26" s="171"/>
      <c r="J26" s="170"/>
    </row>
    <row r="27" spans="1:13" ht="14.25" customHeight="1" x14ac:dyDescent="0.2">
      <c r="A27" s="36" t="s">
        <v>98</v>
      </c>
      <c r="B27" s="111">
        <v>191.40492537313432</v>
      </c>
      <c r="C27" s="237">
        <f t="shared" si="0"/>
        <v>1.4042674514989638E-4</v>
      </c>
      <c r="D27" s="62">
        <v>9.0049751243781095</v>
      </c>
      <c r="E27" s="62">
        <v>7.0049751243781095</v>
      </c>
      <c r="F27" s="47"/>
      <c r="G27" s="49"/>
      <c r="H27" s="172"/>
      <c r="I27" s="171"/>
      <c r="J27" s="170"/>
    </row>
    <row r="28" spans="1:13" ht="14.25" customHeight="1" x14ac:dyDescent="0.2">
      <c r="A28" s="36" t="s">
        <v>99</v>
      </c>
      <c r="B28" s="111">
        <v>4.9284866280840696</v>
      </c>
      <c r="C28" s="237">
        <f t="shared" si="0"/>
        <v>3.6158491446729301E-6</v>
      </c>
      <c r="D28" s="62">
        <v>33.048104215378849</v>
      </c>
      <c r="E28" s="62">
        <v>23.892049954310089</v>
      </c>
      <c r="F28" s="47"/>
      <c r="G28" s="49"/>
      <c r="H28" s="172"/>
      <c r="I28" s="171"/>
      <c r="J28" s="170"/>
      <c r="K28" s="10"/>
      <c r="L28" s="10"/>
      <c r="M28" s="10"/>
    </row>
    <row r="29" spans="1:13" ht="14.25" customHeight="1" x14ac:dyDescent="0.2">
      <c r="A29" s="259" t="s">
        <v>354</v>
      </c>
      <c r="B29" s="259"/>
      <c r="C29" s="259"/>
      <c r="D29" s="259"/>
      <c r="E29" s="259"/>
      <c r="F29" s="259"/>
      <c r="G29" s="31"/>
      <c r="H29" s="31"/>
      <c r="I29" s="31"/>
      <c r="J29" s="31"/>
      <c r="K29" s="31"/>
      <c r="L29" s="31"/>
      <c r="M29" s="31"/>
    </row>
    <row r="30" spans="1:13" ht="14.25" customHeight="1" x14ac:dyDescent="0.2">
      <c r="A30" s="134"/>
      <c r="B30" s="134"/>
      <c r="C30" s="134"/>
      <c r="D30" s="134"/>
      <c r="E30" s="134"/>
      <c r="F30" s="134"/>
      <c r="G30" s="31"/>
      <c r="H30" s="31"/>
      <c r="I30" s="31"/>
      <c r="J30" s="31"/>
      <c r="K30" s="31"/>
      <c r="L30" s="31"/>
      <c r="M30" s="31"/>
    </row>
    <row r="31" spans="1:13" ht="14.25" customHeight="1" x14ac:dyDescent="0.2">
      <c r="A31" s="134"/>
      <c r="B31" s="134"/>
      <c r="C31" s="134"/>
      <c r="D31" s="134"/>
      <c r="E31" s="134"/>
      <c r="F31" s="134"/>
      <c r="G31" s="31"/>
      <c r="H31" s="31"/>
      <c r="I31" s="31"/>
      <c r="J31" s="31"/>
      <c r="K31" s="31"/>
      <c r="L31" s="31"/>
      <c r="M31" s="31"/>
    </row>
    <row r="35" spans="3:3" x14ac:dyDescent="0.2">
      <c r="C35" s="119"/>
    </row>
  </sheetData>
  <mergeCells count="6">
    <mergeCell ref="A29:F29"/>
    <mergeCell ref="A9:O9"/>
    <mergeCell ref="A11:A12"/>
    <mergeCell ref="B11:C11"/>
    <mergeCell ref="D11:D12"/>
    <mergeCell ref="E11:E12"/>
  </mergeCells>
  <hyperlinks>
    <hyperlink ref="G11" location="CONTENIDO!B33" display="CONTENIDO"/>
  </hyperlinks>
  <pageMargins left="0.7" right="0.7" top="0.75" bottom="0.75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O41"/>
  <sheetViews>
    <sheetView showGridLines="0" zoomScaleNormal="100" workbookViewId="0">
      <selection activeCell="H14" sqref="H14"/>
    </sheetView>
  </sheetViews>
  <sheetFormatPr baseColWidth="10" defaultRowHeight="11.25" x14ac:dyDescent="0.2"/>
  <cols>
    <col min="1" max="1" width="70.83203125" customWidth="1"/>
    <col min="2" max="2" width="16.83203125" customWidth="1"/>
    <col min="3" max="3" width="12.83203125" customWidth="1"/>
    <col min="4" max="5" width="16.83203125" customWidth="1"/>
    <col min="7" max="7" width="17.6640625" customWidth="1"/>
    <col min="8" max="8" width="14" bestFit="1" customWidth="1"/>
    <col min="9" max="9" width="13.5" bestFit="1" customWidth="1"/>
  </cols>
  <sheetData>
    <row r="8" spans="1:15" ht="17.25" customHeight="1" x14ac:dyDescent="0.3">
      <c r="A8" s="56" t="s">
        <v>216</v>
      </c>
      <c r="B8" s="134"/>
      <c r="C8" s="134"/>
      <c r="D8" s="134"/>
      <c r="E8" s="134"/>
      <c r="F8" s="134"/>
      <c r="G8" s="31"/>
      <c r="H8" s="31"/>
      <c r="I8" s="31"/>
      <c r="J8" s="31"/>
      <c r="K8" s="31"/>
      <c r="L8" s="31"/>
      <c r="M8" s="31"/>
    </row>
    <row r="9" spans="1:15" ht="17.25" customHeight="1" x14ac:dyDescent="0.3">
      <c r="A9" s="251" t="s">
        <v>344</v>
      </c>
      <c r="B9" s="251"/>
      <c r="C9" s="251"/>
      <c r="D9" s="251"/>
      <c r="E9" s="251"/>
      <c r="F9" s="61"/>
      <c r="G9" s="61"/>
      <c r="H9" s="61"/>
      <c r="I9" s="61"/>
      <c r="J9" s="61"/>
      <c r="K9" s="61"/>
      <c r="L9" s="61"/>
      <c r="M9" s="61"/>
      <c r="N9" s="61"/>
      <c r="O9" s="61"/>
    </row>
    <row r="10" spans="1:15" ht="11.25" customHeight="1" x14ac:dyDescent="0.3">
      <c r="A10" s="131"/>
      <c r="B10" s="131"/>
      <c r="C10" s="131"/>
      <c r="D10" s="131"/>
      <c r="E10" s="131"/>
      <c r="F10" s="61"/>
      <c r="G10" s="61"/>
      <c r="H10" s="61"/>
      <c r="I10" s="61"/>
      <c r="J10" s="61"/>
      <c r="K10" s="61"/>
      <c r="L10" s="61"/>
      <c r="M10" s="61"/>
      <c r="N10" s="61"/>
      <c r="O10" s="61"/>
    </row>
    <row r="11" spans="1:15" ht="14.25" customHeight="1" x14ac:dyDescent="0.25">
      <c r="A11" s="261" t="s">
        <v>41</v>
      </c>
      <c r="B11" s="280" t="s">
        <v>343</v>
      </c>
      <c r="C11" s="279"/>
      <c r="D11" s="279"/>
      <c r="E11" s="279"/>
      <c r="F11" s="279"/>
      <c r="G11" s="277"/>
      <c r="H11" s="31"/>
      <c r="I11" s="31"/>
      <c r="J11" s="6" t="s">
        <v>306</v>
      </c>
      <c r="K11" s="31"/>
      <c r="L11" s="31"/>
      <c r="M11" s="31"/>
    </row>
    <row r="12" spans="1:15" ht="14.25" customHeight="1" x14ac:dyDescent="0.25">
      <c r="A12" s="281"/>
      <c r="B12" s="271" t="s">
        <v>108</v>
      </c>
      <c r="C12" s="271"/>
      <c r="D12" s="271" t="s">
        <v>77</v>
      </c>
      <c r="E12" s="271"/>
      <c r="F12" s="271" t="s">
        <v>60</v>
      </c>
      <c r="G12" s="271"/>
      <c r="H12" s="31"/>
      <c r="I12" s="31"/>
      <c r="J12" s="31"/>
      <c r="K12" s="31"/>
      <c r="L12" s="31"/>
      <c r="M12" s="31"/>
    </row>
    <row r="13" spans="1:15" ht="14.25" customHeight="1" x14ac:dyDescent="0.25">
      <c r="A13" s="262"/>
      <c r="B13" s="137" t="s">
        <v>37</v>
      </c>
      <c r="C13" s="137" t="s">
        <v>38</v>
      </c>
      <c r="D13" s="137" t="s">
        <v>37</v>
      </c>
      <c r="E13" s="137" t="s">
        <v>38</v>
      </c>
      <c r="F13" s="137" t="s">
        <v>37</v>
      </c>
      <c r="G13" s="137" t="s">
        <v>38</v>
      </c>
      <c r="H13" s="31"/>
      <c r="I13" s="31"/>
      <c r="J13" s="31"/>
      <c r="K13" s="31"/>
      <c r="L13" s="31"/>
      <c r="M13" s="31"/>
    </row>
    <row r="14" spans="1:15" ht="14.25" customHeight="1" x14ac:dyDescent="0.25">
      <c r="A14" s="4" t="s">
        <v>39</v>
      </c>
      <c r="B14" s="64">
        <v>1925.5413711356055</v>
      </c>
      <c r="C14" s="229">
        <v>0.15733869368517991</v>
      </c>
      <c r="D14" s="64">
        <v>10312.652082970688</v>
      </c>
      <c r="E14" s="229">
        <v>0.84266130631481939</v>
      </c>
      <c r="F14" s="64">
        <v>12238.193454106302</v>
      </c>
      <c r="G14" s="231">
        <v>1</v>
      </c>
      <c r="H14" s="47"/>
      <c r="I14" s="174"/>
      <c r="J14" s="175"/>
      <c r="K14" s="174"/>
      <c r="L14" s="175"/>
      <c r="M14" s="174"/>
      <c r="N14" s="175"/>
      <c r="O14" s="173"/>
    </row>
    <row r="15" spans="1:15" ht="14.25" customHeight="1" x14ac:dyDescent="0.3">
      <c r="A15" s="11" t="s">
        <v>146</v>
      </c>
      <c r="B15" s="66">
        <v>83.517897905430843</v>
      </c>
      <c r="C15" s="226">
        <v>0.50925547503311486</v>
      </c>
      <c r="D15" s="66">
        <v>80.4821020945692</v>
      </c>
      <c r="E15" s="226">
        <v>0.49074452496688536</v>
      </c>
      <c r="F15" s="66">
        <v>164</v>
      </c>
      <c r="G15" s="227">
        <v>1</v>
      </c>
      <c r="H15" s="47"/>
      <c r="I15" s="174"/>
      <c r="J15" s="175"/>
      <c r="K15" s="174"/>
      <c r="L15" s="175"/>
      <c r="M15" s="174"/>
      <c r="N15" s="175"/>
      <c r="O15" s="173"/>
    </row>
    <row r="16" spans="1:15" ht="14.25" customHeight="1" x14ac:dyDescent="0.3">
      <c r="A16" s="11" t="s">
        <v>147</v>
      </c>
      <c r="B16" s="66">
        <v>474.69378811778586</v>
      </c>
      <c r="C16" s="226">
        <v>0.27811597534466137</v>
      </c>
      <c r="D16" s="66">
        <v>1232.1257770996062</v>
      </c>
      <c r="E16" s="226">
        <v>0.72188402465533874</v>
      </c>
      <c r="F16" s="66">
        <v>1706.819565217392</v>
      </c>
      <c r="G16" s="227">
        <v>1</v>
      </c>
      <c r="H16" s="47"/>
      <c r="I16" s="174"/>
      <c r="J16" s="175"/>
      <c r="K16" s="174"/>
      <c r="L16" s="175"/>
      <c r="M16" s="174"/>
      <c r="N16" s="175"/>
      <c r="O16" s="173"/>
    </row>
    <row r="17" spans="1:15" ht="14.25" customHeight="1" x14ac:dyDescent="0.3">
      <c r="A17" s="11" t="s">
        <v>112</v>
      </c>
      <c r="B17" s="66">
        <v>19.555555555555561</v>
      </c>
      <c r="C17" s="226">
        <v>0.48888888888888848</v>
      </c>
      <c r="D17" s="66">
        <v>20.444444444444482</v>
      </c>
      <c r="E17" s="226">
        <v>0.51111111111111152</v>
      </c>
      <c r="F17" s="66">
        <v>40.000000000000043</v>
      </c>
      <c r="G17" s="227">
        <v>1</v>
      </c>
      <c r="H17" s="47"/>
      <c r="I17" s="174"/>
      <c r="J17" s="175"/>
      <c r="K17" s="174"/>
      <c r="L17" s="175"/>
      <c r="M17" s="174"/>
      <c r="N17" s="175"/>
      <c r="O17" s="173"/>
    </row>
    <row r="18" spans="1:15" ht="14.25" customHeight="1" x14ac:dyDescent="0.3">
      <c r="A18" s="11" t="s">
        <v>58</v>
      </c>
      <c r="B18" s="66">
        <v>32.791637630662024</v>
      </c>
      <c r="C18" s="226">
        <v>0.3769153750650806</v>
      </c>
      <c r="D18" s="66">
        <v>54.208362369337998</v>
      </c>
      <c r="E18" s="226">
        <v>0.62308462493491934</v>
      </c>
      <c r="F18" s="66">
        <v>87.000000000000028</v>
      </c>
      <c r="G18" s="227">
        <v>1</v>
      </c>
      <c r="H18" s="47"/>
      <c r="I18" s="174"/>
      <c r="J18" s="175"/>
      <c r="K18" s="174"/>
      <c r="L18" s="175"/>
      <c r="M18" s="174"/>
      <c r="N18" s="175"/>
      <c r="O18" s="173"/>
    </row>
    <row r="19" spans="1:15" ht="14.25" customHeight="1" x14ac:dyDescent="0.3">
      <c r="A19" s="11" t="s">
        <v>148</v>
      </c>
      <c r="B19" s="66">
        <v>25</v>
      </c>
      <c r="C19" s="226">
        <v>4.4483985765124592E-2</v>
      </c>
      <c r="D19" s="66">
        <v>536.99999999999955</v>
      </c>
      <c r="E19" s="226">
        <v>0.95551601423487542</v>
      </c>
      <c r="F19" s="66">
        <v>561.99999999999955</v>
      </c>
      <c r="G19" s="227">
        <v>1</v>
      </c>
      <c r="H19" s="47"/>
      <c r="I19" s="174"/>
      <c r="J19" s="175"/>
      <c r="K19" s="174"/>
      <c r="L19" s="175"/>
      <c r="M19" s="174"/>
      <c r="N19" s="175"/>
      <c r="O19" s="173"/>
    </row>
    <row r="20" spans="1:15" ht="14.25" customHeight="1" x14ac:dyDescent="0.3">
      <c r="A20" s="11" t="s">
        <v>149</v>
      </c>
      <c r="B20" s="66">
        <v>1027.5148494893556</v>
      </c>
      <c r="C20" s="226">
        <v>0.15663336120264557</v>
      </c>
      <c r="D20" s="66">
        <v>5532.4851505106481</v>
      </c>
      <c r="E20" s="226">
        <v>0.8433666387973543</v>
      </c>
      <c r="F20" s="66">
        <v>6560.0000000000045</v>
      </c>
      <c r="G20" s="227">
        <v>1</v>
      </c>
      <c r="H20" s="47"/>
      <c r="I20" s="174"/>
      <c r="J20" s="175"/>
      <c r="K20" s="174"/>
      <c r="L20" s="175"/>
      <c r="M20" s="174"/>
      <c r="N20" s="175"/>
      <c r="O20" s="173"/>
    </row>
    <row r="21" spans="1:15" ht="14.25" customHeight="1" x14ac:dyDescent="0.3">
      <c r="A21" s="11" t="s">
        <v>40</v>
      </c>
      <c r="B21" s="66">
        <v>40</v>
      </c>
      <c r="C21" s="226">
        <v>5.2562417871222039E-2</v>
      </c>
      <c r="D21" s="66">
        <v>721.00000000000057</v>
      </c>
      <c r="E21" s="226">
        <v>0.94743758212877793</v>
      </c>
      <c r="F21" s="66">
        <v>761.00000000000057</v>
      </c>
      <c r="G21" s="227">
        <v>1</v>
      </c>
      <c r="H21" s="47"/>
      <c r="I21" s="174"/>
      <c r="J21" s="175"/>
      <c r="K21" s="174"/>
      <c r="L21" s="175"/>
      <c r="M21" s="174"/>
      <c r="N21" s="175"/>
      <c r="O21" s="173"/>
    </row>
    <row r="22" spans="1:15" ht="14.25" customHeight="1" x14ac:dyDescent="0.3">
      <c r="A22" s="11" t="s">
        <v>150</v>
      </c>
      <c r="B22" s="66">
        <v>22.846022410475008</v>
      </c>
      <c r="C22" s="226">
        <v>0.12217124283676468</v>
      </c>
      <c r="D22" s="66">
        <v>164.15397758952508</v>
      </c>
      <c r="E22" s="226">
        <v>0.8778287571632355</v>
      </c>
      <c r="F22" s="66">
        <v>187.00000000000009</v>
      </c>
      <c r="G22" s="227">
        <v>1</v>
      </c>
      <c r="H22" s="47"/>
      <c r="I22" s="174"/>
      <c r="J22" s="175"/>
      <c r="K22" s="174"/>
      <c r="L22" s="175"/>
      <c r="M22" s="174"/>
      <c r="N22" s="175"/>
      <c r="O22" s="173"/>
    </row>
    <row r="23" spans="1:15" ht="14.25" customHeight="1" x14ac:dyDescent="0.3">
      <c r="A23" s="11" t="s">
        <v>151</v>
      </c>
      <c r="B23" s="66">
        <v>13</v>
      </c>
      <c r="C23" s="226">
        <v>5.5542368858295749E-2</v>
      </c>
      <c r="D23" s="66">
        <v>221.0555555555556</v>
      </c>
      <c r="E23" s="226">
        <v>0.94445763114170422</v>
      </c>
      <c r="F23" s="66">
        <v>234.0555555555556</v>
      </c>
      <c r="G23" s="227">
        <v>1</v>
      </c>
      <c r="H23" s="47"/>
      <c r="I23" s="174"/>
      <c r="J23" s="175"/>
      <c r="K23" s="174"/>
      <c r="L23" s="175"/>
      <c r="M23" s="174"/>
      <c r="N23" s="175"/>
      <c r="O23" s="173"/>
    </row>
    <row r="24" spans="1:15" ht="14.25" customHeight="1" x14ac:dyDescent="0.3">
      <c r="A24" s="11" t="s">
        <v>152</v>
      </c>
      <c r="B24" s="66">
        <v>0</v>
      </c>
      <c r="C24" s="226">
        <v>0</v>
      </c>
      <c r="D24" s="66">
        <v>59.8</v>
      </c>
      <c r="E24" s="226">
        <v>1</v>
      </c>
      <c r="F24" s="66">
        <v>59.8</v>
      </c>
      <c r="G24" s="227">
        <v>1</v>
      </c>
      <c r="H24" s="47"/>
      <c r="I24" s="174"/>
      <c r="J24" s="175"/>
      <c r="K24" s="174"/>
      <c r="L24" s="175"/>
      <c r="M24" s="174"/>
      <c r="N24" s="175"/>
      <c r="O24" s="173"/>
    </row>
    <row r="25" spans="1:15" ht="14.25" customHeight="1" x14ac:dyDescent="0.3">
      <c r="A25" s="11" t="s">
        <v>110</v>
      </c>
      <c r="B25" s="66">
        <v>20.45076992343694</v>
      </c>
      <c r="C25" s="226">
        <v>9.8321009247292965E-2</v>
      </c>
      <c r="D25" s="66">
        <v>187.54923007656311</v>
      </c>
      <c r="E25" s="226">
        <v>0.90167899075270708</v>
      </c>
      <c r="F25" s="66">
        <v>208.00000000000003</v>
      </c>
      <c r="G25" s="227">
        <v>1</v>
      </c>
      <c r="H25" s="47"/>
      <c r="I25" s="174"/>
      <c r="J25" s="175"/>
      <c r="K25" s="174"/>
      <c r="L25" s="175"/>
      <c r="M25" s="174"/>
      <c r="N25" s="175"/>
      <c r="O25" s="173"/>
    </row>
    <row r="26" spans="1:15" ht="14.25" customHeight="1" x14ac:dyDescent="0.3">
      <c r="A26" s="11" t="s">
        <v>153</v>
      </c>
      <c r="B26" s="66">
        <v>12</v>
      </c>
      <c r="C26" s="226">
        <v>2.2036139268400198E-2</v>
      </c>
      <c r="D26" s="66">
        <v>532.55999999999949</v>
      </c>
      <c r="E26" s="226">
        <v>0.9779638607315998</v>
      </c>
      <c r="F26" s="66">
        <v>544.55999999999949</v>
      </c>
      <c r="G26" s="227">
        <v>1</v>
      </c>
      <c r="H26" s="47"/>
      <c r="I26" s="174"/>
      <c r="J26" s="175"/>
      <c r="K26" s="174"/>
      <c r="L26" s="175"/>
      <c r="M26" s="174"/>
      <c r="N26" s="175"/>
      <c r="O26" s="173"/>
    </row>
    <row r="27" spans="1:15" ht="14.25" customHeight="1" x14ac:dyDescent="0.3">
      <c r="A27" s="11" t="s">
        <v>78</v>
      </c>
      <c r="B27" s="66">
        <v>30.506495000516288</v>
      </c>
      <c r="C27" s="226">
        <v>7.7427652285574342E-2</v>
      </c>
      <c r="D27" s="66">
        <v>363.49350499948372</v>
      </c>
      <c r="E27" s="226">
        <v>0.92257234771442564</v>
      </c>
      <c r="F27" s="66">
        <v>394</v>
      </c>
      <c r="G27" s="227">
        <v>1</v>
      </c>
      <c r="H27" s="47"/>
      <c r="I27" s="174"/>
      <c r="J27" s="175"/>
      <c r="K27" s="174"/>
      <c r="L27" s="175"/>
      <c r="M27" s="174"/>
      <c r="N27" s="175"/>
      <c r="O27" s="173"/>
    </row>
    <row r="28" spans="1:15" ht="14.25" customHeight="1" x14ac:dyDescent="0.3">
      <c r="A28" s="11" t="s">
        <v>49</v>
      </c>
      <c r="B28" s="66">
        <v>8.6538461538461497</v>
      </c>
      <c r="C28" s="226">
        <v>3.1468531468531444E-2</v>
      </c>
      <c r="D28" s="66">
        <v>266.34615384615392</v>
      </c>
      <c r="E28" s="226">
        <v>0.96853146853146843</v>
      </c>
      <c r="F28" s="66">
        <v>275.00000000000011</v>
      </c>
      <c r="G28" s="227">
        <v>1</v>
      </c>
      <c r="H28" s="47"/>
      <c r="I28" s="174"/>
      <c r="J28" s="175"/>
      <c r="K28" s="174"/>
      <c r="L28" s="175"/>
      <c r="M28" s="174"/>
      <c r="N28" s="175"/>
      <c r="O28" s="173"/>
    </row>
    <row r="29" spans="1:15" ht="14.25" customHeight="1" x14ac:dyDescent="0.3">
      <c r="A29" s="11" t="s">
        <v>154</v>
      </c>
      <c r="B29" s="66">
        <v>108.97936210131331</v>
      </c>
      <c r="C29" s="226">
        <v>0.31051937438341687</v>
      </c>
      <c r="D29" s="66">
        <v>241.97897123202</v>
      </c>
      <c r="E29" s="226">
        <v>0.6894806256165833</v>
      </c>
      <c r="F29" s="66">
        <v>350.95833333333326</v>
      </c>
      <c r="G29" s="227">
        <v>1</v>
      </c>
      <c r="H29" s="47"/>
      <c r="I29" s="174"/>
      <c r="J29" s="175"/>
      <c r="K29" s="174"/>
      <c r="L29" s="175"/>
      <c r="M29" s="174"/>
      <c r="N29" s="175"/>
      <c r="O29" s="173"/>
    </row>
    <row r="30" spans="1:15" ht="14.25" customHeight="1" x14ac:dyDescent="0.3">
      <c r="A30" s="11" t="s">
        <v>111</v>
      </c>
      <c r="B30" s="66">
        <v>3.0311468472280998</v>
      </c>
      <c r="C30" s="226">
        <v>6.1860139739348924E-2</v>
      </c>
      <c r="D30" s="66">
        <v>45.968853152771928</v>
      </c>
      <c r="E30" s="226">
        <v>0.93813986026065099</v>
      </c>
      <c r="F30" s="66">
        <v>49.000000000000036</v>
      </c>
      <c r="G30" s="227">
        <v>1</v>
      </c>
      <c r="H30" s="47"/>
      <c r="I30" s="174"/>
      <c r="J30" s="175"/>
      <c r="K30" s="174"/>
      <c r="L30" s="175"/>
      <c r="M30" s="174"/>
      <c r="N30" s="175"/>
      <c r="O30" s="173"/>
    </row>
    <row r="31" spans="1:15" ht="14.25" customHeight="1" thickBot="1" x14ac:dyDescent="0.35">
      <c r="A31" s="74" t="s">
        <v>155</v>
      </c>
      <c r="B31" s="81">
        <v>3</v>
      </c>
      <c r="C31" s="230">
        <v>5.4545454545454543E-2</v>
      </c>
      <c r="D31" s="81">
        <v>52</v>
      </c>
      <c r="E31" s="230">
        <v>0.94545454545454544</v>
      </c>
      <c r="F31" s="81">
        <v>55</v>
      </c>
      <c r="G31" s="233">
        <v>1</v>
      </c>
      <c r="H31" s="47"/>
      <c r="I31" s="174"/>
      <c r="J31" s="175"/>
      <c r="K31" s="174"/>
      <c r="L31" s="175"/>
      <c r="M31" s="174"/>
      <c r="N31" s="175"/>
      <c r="O31" s="173"/>
    </row>
    <row r="32" spans="1:15" ht="14.25" customHeight="1" x14ac:dyDescent="0.3">
      <c r="A32" s="71" t="s">
        <v>114</v>
      </c>
      <c r="B32" s="79">
        <v>1227.2700339050609</v>
      </c>
      <c r="C32" s="238">
        <v>0.12819048172147515</v>
      </c>
      <c r="D32" s="79">
        <v>8346.5299660949458</v>
      </c>
      <c r="E32" s="238">
        <v>0.87180951827852371</v>
      </c>
      <c r="F32" s="79">
        <v>9573.8000000000175</v>
      </c>
      <c r="G32" s="239">
        <v>1</v>
      </c>
      <c r="H32" s="47"/>
      <c r="I32" s="174"/>
      <c r="J32" s="175"/>
      <c r="K32" s="174"/>
      <c r="L32" s="175"/>
      <c r="M32" s="174"/>
      <c r="N32" s="175"/>
      <c r="O32" s="173"/>
    </row>
    <row r="33" spans="1:15" ht="14.25" customHeight="1" x14ac:dyDescent="0.3">
      <c r="A33" s="19" t="s">
        <v>113</v>
      </c>
      <c r="B33" s="66">
        <v>698.27133723054442</v>
      </c>
      <c r="C33" s="226">
        <v>0.26207515866487002</v>
      </c>
      <c r="D33" s="66">
        <v>1966.1221168757359</v>
      </c>
      <c r="E33" s="226">
        <v>0.73792484133513014</v>
      </c>
      <c r="F33" s="66">
        <v>2664.3934541062799</v>
      </c>
      <c r="G33" s="227">
        <v>1</v>
      </c>
      <c r="H33" s="47"/>
      <c r="I33" s="174"/>
      <c r="J33" s="175"/>
      <c r="K33" s="174"/>
      <c r="L33" s="175"/>
      <c r="M33" s="174"/>
      <c r="N33" s="175"/>
      <c r="O33" s="173"/>
    </row>
    <row r="34" spans="1:15" ht="14.25" customHeight="1" x14ac:dyDescent="0.2">
      <c r="A34" s="259" t="s">
        <v>354</v>
      </c>
      <c r="B34" s="259"/>
      <c r="C34" s="259"/>
      <c r="D34" s="259"/>
      <c r="E34" s="259"/>
      <c r="F34" s="259"/>
      <c r="G34" s="31"/>
      <c r="H34" s="31"/>
      <c r="I34" s="31"/>
      <c r="J34" s="31"/>
      <c r="K34" s="31"/>
      <c r="L34" s="31"/>
      <c r="M34" s="31"/>
    </row>
    <row r="35" spans="1:15" ht="14.25" x14ac:dyDescent="0.2">
      <c r="A35" s="134"/>
      <c r="B35" s="134"/>
      <c r="C35" s="134"/>
      <c r="D35" s="134"/>
      <c r="E35" s="134"/>
      <c r="F35" s="134"/>
      <c r="G35" s="134"/>
      <c r="H35" s="134"/>
      <c r="I35" s="134"/>
      <c r="J35" s="134"/>
      <c r="K35" s="134"/>
      <c r="L35" s="134"/>
      <c r="M35" s="134"/>
    </row>
    <row r="36" spans="1:15" ht="14.25" x14ac:dyDescent="0.2">
      <c r="A36" s="134"/>
      <c r="B36" s="134"/>
      <c r="C36" s="134"/>
      <c r="D36" s="134"/>
      <c r="E36" s="134"/>
      <c r="F36" s="134"/>
      <c r="G36" s="134"/>
      <c r="H36" s="134"/>
      <c r="I36" s="134"/>
      <c r="J36" s="134"/>
      <c r="K36" s="134"/>
      <c r="L36" s="134"/>
      <c r="M36" s="134"/>
    </row>
    <row r="41" spans="1:15" x14ac:dyDescent="0.2">
      <c r="C41" s="119"/>
    </row>
  </sheetData>
  <mergeCells count="7">
    <mergeCell ref="A34:F34"/>
    <mergeCell ref="A9:E9"/>
    <mergeCell ref="A11:A13"/>
    <mergeCell ref="B11:G11"/>
    <mergeCell ref="B12:C12"/>
    <mergeCell ref="D12:E12"/>
    <mergeCell ref="F12:G12"/>
  </mergeCells>
  <hyperlinks>
    <hyperlink ref="J11" location="CONTENIDO!B34" display="CONTENIDO"/>
  </hyperlinks>
  <pageMargins left="0.7" right="0.7" top="0.75" bottom="0.75" header="0.3" footer="0.3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O28"/>
  <sheetViews>
    <sheetView showGridLines="0" zoomScaleNormal="100" workbookViewId="0">
      <selection activeCell="G15" sqref="G15"/>
    </sheetView>
  </sheetViews>
  <sheetFormatPr baseColWidth="10" defaultRowHeight="11.25" x14ac:dyDescent="0.2"/>
  <cols>
    <col min="1" max="1" width="70.83203125" customWidth="1"/>
    <col min="2" max="2" width="16.83203125" customWidth="1"/>
    <col min="3" max="3" width="12.83203125" customWidth="1"/>
    <col min="4" max="5" width="16.83203125" customWidth="1"/>
    <col min="7" max="7" width="17.6640625" customWidth="1"/>
    <col min="8" max="8" width="14" bestFit="1" customWidth="1"/>
    <col min="9" max="9" width="13.5" bestFit="1" customWidth="1"/>
  </cols>
  <sheetData>
    <row r="8" spans="1:15" ht="18" customHeight="1" x14ac:dyDescent="0.3">
      <c r="A8" s="56" t="s">
        <v>342</v>
      </c>
      <c r="B8" s="61"/>
      <c r="C8" s="131"/>
      <c r="D8" s="131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</row>
    <row r="9" spans="1:15" ht="17.25" x14ac:dyDescent="0.3">
      <c r="A9" s="251" t="s">
        <v>321</v>
      </c>
      <c r="B9" s="251"/>
      <c r="C9" s="251"/>
      <c r="D9" s="251"/>
      <c r="E9" s="251"/>
      <c r="F9" s="251"/>
      <c r="G9" s="251"/>
      <c r="H9" s="251"/>
      <c r="I9" s="251"/>
      <c r="J9" s="251"/>
      <c r="K9" s="251"/>
      <c r="L9" s="251"/>
      <c r="M9" s="251"/>
      <c r="N9" s="251"/>
      <c r="O9" s="251"/>
    </row>
    <row r="11" spans="1:15" ht="33.950000000000003" customHeight="1" x14ac:dyDescent="0.2">
      <c r="A11" s="252" t="s">
        <v>322</v>
      </c>
      <c r="B11" s="252" t="s">
        <v>299</v>
      </c>
      <c r="C11" s="252"/>
      <c r="D11" s="252" t="s">
        <v>323</v>
      </c>
      <c r="E11" s="261" t="s">
        <v>324</v>
      </c>
      <c r="H11" s="6" t="s">
        <v>306</v>
      </c>
    </row>
    <row r="12" spans="1:15" ht="33.950000000000003" customHeight="1" x14ac:dyDescent="0.2">
      <c r="A12" s="252"/>
      <c r="B12" s="136" t="s">
        <v>37</v>
      </c>
      <c r="C12" s="136" t="s">
        <v>38</v>
      </c>
      <c r="D12" s="252"/>
      <c r="E12" s="262"/>
    </row>
    <row r="13" spans="1:15" ht="13.5" x14ac:dyDescent="0.25">
      <c r="A13" s="39" t="s">
        <v>39</v>
      </c>
      <c r="B13" s="112">
        <f>SUM(B14:B21)</f>
        <v>89811.59576133544</v>
      </c>
      <c r="C13" s="195">
        <v>1</v>
      </c>
      <c r="D13" s="92">
        <v>8510.0217339999999</v>
      </c>
      <c r="E13" s="92">
        <v>3456.3490499999998</v>
      </c>
      <c r="F13" s="47"/>
      <c r="G13" s="52"/>
      <c r="H13" s="54"/>
      <c r="I13" s="47"/>
    </row>
    <row r="14" spans="1:15" ht="14.25" x14ac:dyDescent="0.2">
      <c r="A14" s="113" t="s">
        <v>100</v>
      </c>
      <c r="B14" s="111">
        <v>44738.218966356246</v>
      </c>
      <c r="C14" s="237">
        <f>B14/$B$13</f>
        <v>0.49813410603730063</v>
      </c>
      <c r="D14" s="62">
        <v>8271.3722727835666</v>
      </c>
      <c r="E14" s="62">
        <v>3043.5937888901067</v>
      </c>
      <c r="F14" s="47"/>
      <c r="G14" s="48"/>
      <c r="H14" s="178"/>
      <c r="I14" s="177"/>
      <c r="J14" s="176"/>
    </row>
    <row r="15" spans="1:15" ht="28.5" x14ac:dyDescent="0.2">
      <c r="A15" s="113" t="s">
        <v>101</v>
      </c>
      <c r="B15" s="111">
        <v>621.57380134801974</v>
      </c>
      <c r="C15" s="237">
        <f t="shared" ref="C15:C21" si="0">B15/$B$13</f>
        <v>6.920863570888826E-3</v>
      </c>
      <c r="D15" s="62">
        <v>337.35880106654031</v>
      </c>
      <c r="E15" s="62">
        <v>156.58585865432909</v>
      </c>
      <c r="F15" s="47"/>
      <c r="G15" s="48"/>
      <c r="H15" s="178"/>
      <c r="I15" s="177"/>
      <c r="J15" s="176"/>
    </row>
    <row r="16" spans="1:15" ht="42.75" x14ac:dyDescent="0.2">
      <c r="A16" s="113" t="s">
        <v>102</v>
      </c>
      <c r="B16" s="111">
        <v>1185.0956686046652</v>
      </c>
      <c r="C16" s="237">
        <f t="shared" si="0"/>
        <v>1.3195352543940185E-2</v>
      </c>
      <c r="D16" s="62">
        <v>599.22796757156812</v>
      </c>
      <c r="E16" s="62">
        <v>385.72880675072122</v>
      </c>
      <c r="F16" s="47"/>
      <c r="G16" s="48"/>
      <c r="H16" s="178"/>
      <c r="I16" s="177"/>
      <c r="J16" s="176"/>
    </row>
    <row r="17" spans="1:13" ht="14.25" x14ac:dyDescent="0.2">
      <c r="A17" s="113" t="s">
        <v>103</v>
      </c>
      <c r="B17" s="111">
        <v>2055.2476700885991</v>
      </c>
      <c r="C17" s="237">
        <f t="shared" si="0"/>
        <v>2.2883990120275744E-2</v>
      </c>
      <c r="D17" s="62">
        <v>83.427776339099054</v>
      </c>
      <c r="E17" s="62">
        <v>74.427776339099054</v>
      </c>
      <c r="F17" s="47"/>
      <c r="G17" s="48"/>
      <c r="H17" s="178"/>
      <c r="I17" s="177"/>
      <c r="J17" s="176"/>
    </row>
    <row r="18" spans="1:13" ht="28.5" x14ac:dyDescent="0.2">
      <c r="A18" s="113" t="s">
        <v>104</v>
      </c>
      <c r="B18" s="111">
        <v>245.94730513640596</v>
      </c>
      <c r="C18" s="237">
        <f t="shared" si="0"/>
        <v>2.7384805163687795E-3</v>
      </c>
      <c r="D18" s="62">
        <v>105.80040797086667</v>
      </c>
      <c r="E18" s="62">
        <v>96.260338284455514</v>
      </c>
      <c r="F18" s="47"/>
      <c r="G18" s="48"/>
      <c r="H18" s="178"/>
      <c r="I18" s="177"/>
      <c r="J18" s="176"/>
    </row>
    <row r="19" spans="1:13" ht="14.25" x14ac:dyDescent="0.2">
      <c r="A19" s="113" t="s">
        <v>296</v>
      </c>
      <c r="B19" s="111">
        <v>1.5129999999999999</v>
      </c>
      <c r="C19" s="237">
        <f t="shared" si="0"/>
        <v>1.6846376987005477E-5</v>
      </c>
      <c r="D19" s="62">
        <v>6</v>
      </c>
      <c r="E19" s="62">
        <v>3</v>
      </c>
      <c r="F19" s="47"/>
      <c r="G19" s="48"/>
      <c r="H19" s="178"/>
      <c r="I19" s="177"/>
      <c r="J19" s="176"/>
    </row>
    <row r="20" spans="1:13" ht="14.25" x14ac:dyDescent="0.2">
      <c r="A20" s="113" t="s">
        <v>105</v>
      </c>
      <c r="B20" s="111">
        <v>159.33410104529619</v>
      </c>
      <c r="C20" s="237">
        <f t="shared" si="0"/>
        <v>1.7740927515496915E-3</v>
      </c>
      <c r="D20" s="62">
        <v>17.540069686411151</v>
      </c>
      <c r="E20" s="62">
        <v>11.540069686411151</v>
      </c>
      <c r="F20" s="47"/>
      <c r="G20" s="48"/>
      <c r="H20" s="178"/>
      <c r="I20" s="177"/>
      <c r="J20" s="176"/>
    </row>
    <row r="21" spans="1:13" ht="28.5" x14ac:dyDescent="0.2">
      <c r="A21" s="113" t="s">
        <v>106</v>
      </c>
      <c r="B21" s="111">
        <v>40804.665248756217</v>
      </c>
      <c r="C21" s="237">
        <f t="shared" si="0"/>
        <v>0.45433626808268923</v>
      </c>
      <c r="D21" s="62">
        <v>11.00497512437811</v>
      </c>
      <c r="E21" s="62">
        <v>10.00497512437811</v>
      </c>
      <c r="F21" s="47"/>
      <c r="G21" s="48"/>
      <c r="H21" s="178"/>
      <c r="I21" s="177"/>
      <c r="J21" s="176"/>
    </row>
    <row r="22" spans="1:13" ht="14.25" x14ac:dyDescent="0.2">
      <c r="A22" s="259" t="s">
        <v>354</v>
      </c>
      <c r="B22" s="259"/>
      <c r="C22" s="259"/>
      <c r="D22" s="259"/>
      <c r="E22" s="259"/>
      <c r="F22" s="259"/>
      <c r="G22" s="31"/>
      <c r="H22" s="31"/>
      <c r="I22" s="31"/>
      <c r="J22" s="31"/>
      <c r="K22" s="31"/>
      <c r="L22" s="31"/>
      <c r="M22" s="31"/>
    </row>
    <row r="23" spans="1:13" ht="14.25" x14ac:dyDescent="0.2">
      <c r="A23" s="134"/>
      <c r="B23" s="134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</row>
    <row r="24" spans="1:13" ht="14.25" customHeight="1" x14ac:dyDescent="0.2"/>
    <row r="28" spans="1:13" x14ac:dyDescent="0.2">
      <c r="C28" s="119"/>
    </row>
  </sheetData>
  <mergeCells count="6">
    <mergeCell ref="A22:F22"/>
    <mergeCell ref="A9:O9"/>
    <mergeCell ref="A11:A12"/>
    <mergeCell ref="B11:C11"/>
    <mergeCell ref="D11:D12"/>
    <mergeCell ref="E11:E12"/>
  </mergeCells>
  <hyperlinks>
    <hyperlink ref="H11" location="CONTENIDO!B35" display="CONTENIDO"/>
  </hyperlinks>
  <pageMargins left="0.7" right="0.7" top="0.75" bottom="0.75" header="0.3" footer="0.3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O41"/>
  <sheetViews>
    <sheetView showGridLines="0" zoomScaleNormal="100" workbookViewId="0">
      <selection activeCell="G23" sqref="G23"/>
    </sheetView>
  </sheetViews>
  <sheetFormatPr baseColWidth="10" defaultRowHeight="11.25" x14ac:dyDescent="0.2"/>
  <cols>
    <col min="1" max="1" width="70.83203125" customWidth="1"/>
    <col min="2" max="2" width="16.83203125" customWidth="1"/>
    <col min="3" max="3" width="12.83203125" customWidth="1"/>
    <col min="4" max="5" width="16.83203125" customWidth="1"/>
    <col min="7" max="7" width="17.6640625" customWidth="1"/>
    <col min="8" max="8" width="14" bestFit="1" customWidth="1"/>
    <col min="9" max="9" width="13.5" bestFit="1" customWidth="1"/>
  </cols>
  <sheetData>
    <row r="8" spans="1:15" ht="18" customHeight="1" x14ac:dyDescent="0.3">
      <c r="A8" s="56" t="s">
        <v>341</v>
      </c>
      <c r="B8" s="61"/>
      <c r="C8" s="60"/>
      <c r="D8" s="60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</row>
    <row r="9" spans="1:15" ht="17.25" x14ac:dyDescent="0.3">
      <c r="A9" s="251" t="s">
        <v>326</v>
      </c>
      <c r="B9" s="251"/>
      <c r="C9" s="251"/>
      <c r="D9" s="251"/>
      <c r="E9" s="251"/>
      <c r="F9" s="251"/>
      <c r="G9" s="251"/>
      <c r="H9" s="251"/>
      <c r="I9" s="251"/>
      <c r="J9" s="251"/>
      <c r="K9" s="251"/>
      <c r="L9" s="251"/>
      <c r="M9" s="251"/>
      <c r="N9" s="251"/>
      <c r="O9" s="251"/>
    </row>
    <row r="11" spans="1:15" ht="33.950000000000003" customHeight="1" x14ac:dyDescent="0.2">
      <c r="A11" s="252" t="s">
        <v>325</v>
      </c>
      <c r="B11" s="252" t="s">
        <v>299</v>
      </c>
      <c r="C11" s="252"/>
      <c r="D11" s="252" t="s">
        <v>319</v>
      </c>
      <c r="E11" s="261" t="s">
        <v>320</v>
      </c>
      <c r="G11" s="6" t="s">
        <v>306</v>
      </c>
    </row>
    <row r="12" spans="1:15" ht="33.950000000000003" customHeight="1" x14ac:dyDescent="0.2">
      <c r="A12" s="252"/>
      <c r="B12" s="35" t="s">
        <v>37</v>
      </c>
      <c r="C12" s="35" t="s">
        <v>38</v>
      </c>
      <c r="D12" s="252"/>
      <c r="E12" s="262"/>
    </row>
    <row r="13" spans="1:15" ht="13.5" x14ac:dyDescent="0.25">
      <c r="A13" s="193" t="s">
        <v>39</v>
      </c>
      <c r="B13" s="112">
        <f>SUM(B14:B36)</f>
        <v>200027.68700779733</v>
      </c>
      <c r="C13" s="195">
        <v>1</v>
      </c>
      <c r="D13" s="92">
        <v>11011.0805303041</v>
      </c>
      <c r="E13" s="92">
        <v>5211.5190397981296</v>
      </c>
    </row>
    <row r="14" spans="1:15" ht="28.5" x14ac:dyDescent="0.2">
      <c r="A14" s="113" t="s">
        <v>367</v>
      </c>
      <c r="B14" s="111">
        <v>50000</v>
      </c>
      <c r="C14" s="237">
        <f>B14/$B$13</f>
        <v>0.24996539603065518</v>
      </c>
      <c r="D14" s="62">
        <v>1</v>
      </c>
      <c r="E14" s="62">
        <v>1</v>
      </c>
      <c r="G14" s="192"/>
      <c r="H14" s="192"/>
    </row>
    <row r="15" spans="1:15" ht="28.5" x14ac:dyDescent="0.2">
      <c r="A15" s="113" t="s">
        <v>377</v>
      </c>
      <c r="B15" s="111">
        <v>30818.544177939399</v>
      </c>
      <c r="C15" s="237">
        <f t="shared" ref="C15:C36" si="0">B15/$B$13</f>
        <v>0.15407139201053729</v>
      </c>
      <c r="D15" s="62">
        <v>169.90491599999999</v>
      </c>
      <c r="E15" s="62">
        <v>167.90491599999999</v>
      </c>
      <c r="G15" s="192"/>
      <c r="H15" s="192"/>
    </row>
    <row r="16" spans="1:15" ht="28.5" x14ac:dyDescent="0.2">
      <c r="A16" s="113" t="s">
        <v>328</v>
      </c>
      <c r="B16" s="111">
        <v>28299.569794896201</v>
      </c>
      <c r="C16" s="237">
        <f t="shared" si="0"/>
        <v>0.14147826342556793</v>
      </c>
      <c r="D16" s="62">
        <v>607.96554899089858</v>
      </c>
      <c r="E16" s="62">
        <v>599.86554899999999</v>
      </c>
      <c r="G16" s="192"/>
      <c r="H16" s="192"/>
    </row>
    <row r="17" spans="1:8" ht="14.25" x14ac:dyDescent="0.2">
      <c r="A17" s="113" t="s">
        <v>329</v>
      </c>
      <c r="B17" s="111">
        <v>15688.624331675001</v>
      </c>
      <c r="C17" s="237">
        <f t="shared" si="0"/>
        <v>7.8432263884866293E-2</v>
      </c>
      <c r="D17" s="62">
        <v>8346.1319380000004</v>
      </c>
      <c r="E17" s="62">
        <v>8241.686232</v>
      </c>
      <c r="G17" s="192"/>
      <c r="H17" s="192"/>
    </row>
    <row r="18" spans="1:8" ht="42.75" customHeight="1" x14ac:dyDescent="0.2">
      <c r="A18" s="113" t="s">
        <v>366</v>
      </c>
      <c r="B18" s="111">
        <v>14764.983657960202</v>
      </c>
      <c r="C18" s="237">
        <f t="shared" si="0"/>
        <v>7.3814699748963472E-2</v>
      </c>
      <c r="D18" s="62">
        <v>36.921641999999999</v>
      </c>
      <c r="E18" s="62">
        <v>36.921641999999999</v>
      </c>
      <c r="G18" s="192"/>
      <c r="H18" s="192"/>
    </row>
    <row r="19" spans="1:8" ht="42.75" x14ac:dyDescent="0.2">
      <c r="A19" s="113" t="s">
        <v>378</v>
      </c>
      <c r="B19" s="111">
        <v>9287.1769999999997</v>
      </c>
      <c r="C19" s="237">
        <f t="shared" si="0"/>
        <v>4.6429457536235841E-2</v>
      </c>
      <c r="D19" s="62">
        <v>4</v>
      </c>
      <c r="E19" s="62">
        <v>4</v>
      </c>
      <c r="G19" s="192"/>
      <c r="H19" s="192"/>
    </row>
    <row r="20" spans="1:8" ht="14.25" x14ac:dyDescent="0.2">
      <c r="A20" s="113" t="s">
        <v>327</v>
      </c>
      <c r="B20" s="111">
        <v>7223.8940454446301</v>
      </c>
      <c r="C20" s="237">
        <f t="shared" si="0"/>
        <v>3.6114470719061174E-2</v>
      </c>
      <c r="D20" s="62">
        <v>105.196022</v>
      </c>
      <c r="E20" s="62">
        <v>105.196022</v>
      </c>
      <c r="G20" s="192"/>
      <c r="H20" s="192"/>
    </row>
    <row r="21" spans="1:8" ht="14.25" x14ac:dyDescent="0.2">
      <c r="A21" s="113" t="s">
        <v>330</v>
      </c>
      <c r="B21" s="111">
        <v>6428.2374580478099</v>
      </c>
      <c r="C21" s="237">
        <f t="shared" si="0"/>
        <v>3.2136738439600257E-2</v>
      </c>
      <c r="D21" s="62">
        <v>374.568962</v>
      </c>
      <c r="E21" s="62">
        <v>374.568962</v>
      </c>
      <c r="G21" s="192"/>
      <c r="H21" s="192"/>
    </row>
    <row r="22" spans="1:8" ht="28.5" customHeight="1" x14ac:dyDescent="0.2">
      <c r="A22" s="113" t="s">
        <v>362</v>
      </c>
      <c r="B22" s="111">
        <v>4813.4719999999998</v>
      </c>
      <c r="C22" s="237">
        <f t="shared" si="0"/>
        <v>2.4064028695249397E-2</v>
      </c>
      <c r="D22" s="62">
        <v>8</v>
      </c>
      <c r="E22" s="62">
        <v>8</v>
      </c>
      <c r="G22" s="192"/>
      <c r="H22" s="192"/>
    </row>
    <row r="23" spans="1:8" ht="42.75" x14ac:dyDescent="0.2">
      <c r="A23" s="113" t="s">
        <v>334</v>
      </c>
      <c r="B23" s="111">
        <v>3300.9445931375103</v>
      </c>
      <c r="C23" s="237">
        <f t="shared" si="0"/>
        <v>1.6502438449977355E-2</v>
      </c>
      <c r="D23" s="62">
        <v>542.84519399999999</v>
      </c>
      <c r="E23" s="62">
        <v>538.38056200000005</v>
      </c>
      <c r="G23" s="192"/>
      <c r="H23" s="192"/>
    </row>
    <row r="24" spans="1:8" ht="28.5" x14ac:dyDescent="0.2">
      <c r="A24" s="113" t="s">
        <v>333</v>
      </c>
      <c r="B24" s="111">
        <v>2632.933</v>
      </c>
      <c r="C24" s="237">
        <f t="shared" si="0"/>
        <v>1.3162842801343621E-2</v>
      </c>
      <c r="D24" s="62">
        <v>2</v>
      </c>
      <c r="E24" s="62">
        <v>2</v>
      </c>
      <c r="G24" s="192"/>
      <c r="H24" s="192"/>
    </row>
    <row r="25" spans="1:8" ht="42.75" x14ac:dyDescent="0.2">
      <c r="A25" s="113" t="s">
        <v>335</v>
      </c>
      <c r="B25" s="111">
        <v>2608.7720261950199</v>
      </c>
      <c r="C25" s="237">
        <f t="shared" si="0"/>
        <v>1.3042054653630657E-2</v>
      </c>
      <c r="D25" s="62">
        <v>503.59603700000002</v>
      </c>
      <c r="E25" s="62">
        <v>500.59603700000002</v>
      </c>
      <c r="G25" s="192"/>
      <c r="H25" s="192"/>
    </row>
    <row r="26" spans="1:8" ht="57" x14ac:dyDescent="0.2">
      <c r="A26" s="113" t="s">
        <v>379</v>
      </c>
      <c r="B26" s="111">
        <v>2500.1210000000001</v>
      </c>
      <c r="C26" s="237">
        <f t="shared" si="0"/>
        <v>1.2498874717791153E-2</v>
      </c>
      <c r="D26" s="62">
        <v>1</v>
      </c>
      <c r="E26" s="62">
        <v>1</v>
      </c>
      <c r="G26" s="192"/>
      <c r="H26" s="192"/>
    </row>
    <row r="27" spans="1:8" ht="42.75" x14ac:dyDescent="0.2">
      <c r="A27" s="113" t="s">
        <v>332</v>
      </c>
      <c r="B27" s="111">
        <v>1983.46976215771</v>
      </c>
      <c r="C27" s="237">
        <f t="shared" si="0"/>
        <v>9.9159760922516282E-3</v>
      </c>
      <c r="D27" s="62">
        <v>1704.948891</v>
      </c>
      <c r="E27" s="62">
        <v>1650.032224</v>
      </c>
      <c r="G27" s="192"/>
      <c r="H27" s="192"/>
    </row>
    <row r="28" spans="1:8" ht="14.25" x14ac:dyDescent="0.2">
      <c r="A28" s="113" t="s">
        <v>365</v>
      </c>
      <c r="B28" s="111">
        <v>1781.4028367568699</v>
      </c>
      <c r="C28" s="237">
        <f t="shared" si="0"/>
        <v>8.9057813116012706E-3</v>
      </c>
      <c r="D28" s="62">
        <v>721.07081400000004</v>
      </c>
      <c r="E28" s="62">
        <v>720.07081400000004</v>
      </c>
      <c r="G28" s="192"/>
      <c r="H28" s="192"/>
    </row>
    <row r="29" spans="1:8" ht="28.5" x14ac:dyDescent="0.2">
      <c r="A29" s="113" t="s">
        <v>331</v>
      </c>
      <c r="B29" s="111">
        <v>1762.62575335</v>
      </c>
      <c r="C29" s="237">
        <f t="shared" si="0"/>
        <v>8.8119088897992935E-3</v>
      </c>
      <c r="D29" s="62">
        <v>25</v>
      </c>
      <c r="E29" s="62">
        <v>25</v>
      </c>
      <c r="G29" s="192"/>
      <c r="H29" s="192"/>
    </row>
    <row r="30" spans="1:8" ht="14.25" x14ac:dyDescent="0.2">
      <c r="A30" s="113" t="s">
        <v>364</v>
      </c>
      <c r="B30" s="111">
        <v>1305.60997875769</v>
      </c>
      <c r="C30" s="237">
        <f t="shared" si="0"/>
        <v>6.5271463080348252E-3</v>
      </c>
      <c r="D30" s="62">
        <v>6173.1936619999997</v>
      </c>
      <c r="E30" s="62">
        <v>6063.0610999999999</v>
      </c>
      <c r="G30" s="192"/>
      <c r="H30" s="192"/>
    </row>
    <row r="31" spans="1:8" ht="14.25" customHeight="1" x14ac:dyDescent="0.2">
      <c r="A31" s="113" t="s">
        <v>337</v>
      </c>
      <c r="B31" s="111">
        <v>1286.3229973544001</v>
      </c>
      <c r="C31" s="237">
        <f t="shared" si="0"/>
        <v>6.4307247491406407E-3</v>
      </c>
      <c r="D31" s="62">
        <v>316.354736</v>
      </c>
      <c r="E31" s="62">
        <v>312.354736</v>
      </c>
      <c r="G31" s="192"/>
      <c r="H31" s="192"/>
    </row>
    <row r="32" spans="1:8" ht="14.25" x14ac:dyDescent="0.2">
      <c r="A32" s="113" t="s">
        <v>336</v>
      </c>
      <c r="B32" s="111">
        <v>1276.81254303111</v>
      </c>
      <c r="C32" s="237">
        <f t="shared" si="0"/>
        <v>6.3831790595135869E-3</v>
      </c>
      <c r="D32" s="62">
        <v>491.81883599999998</v>
      </c>
      <c r="E32" s="62">
        <v>488.81883599999998</v>
      </c>
      <c r="G32" s="192"/>
      <c r="H32" s="192"/>
    </row>
    <row r="33" spans="1:13" ht="14.25" x14ac:dyDescent="0.2">
      <c r="A33" s="113" t="s">
        <v>380</v>
      </c>
      <c r="B33" s="111">
        <v>1203.9747027614701</v>
      </c>
      <c r="C33" s="237">
        <f t="shared" si="0"/>
        <v>6.0190402677332243E-3</v>
      </c>
      <c r="D33" s="62">
        <v>727.52845400000001</v>
      </c>
      <c r="E33" s="62">
        <v>725.52845400000001</v>
      </c>
      <c r="G33" s="192"/>
      <c r="H33" s="192"/>
    </row>
    <row r="34" spans="1:13" ht="28.5" x14ac:dyDescent="0.2">
      <c r="A34" s="113" t="s">
        <v>381</v>
      </c>
      <c r="B34" s="111">
        <v>881.18278788828798</v>
      </c>
      <c r="C34" s="237">
        <f t="shared" si="0"/>
        <v>4.4053040909978547E-3</v>
      </c>
      <c r="D34" s="62">
        <v>16.272760000000002</v>
      </c>
      <c r="E34" s="62">
        <v>16.272760000000002</v>
      </c>
      <c r="G34" s="192"/>
      <c r="H34" s="192"/>
    </row>
    <row r="35" spans="1:13" ht="57" x14ac:dyDescent="0.2">
      <c r="A35" s="113" t="s">
        <v>363</v>
      </c>
      <c r="B35" s="111">
        <v>639.48510902166709</v>
      </c>
      <c r="C35" s="237">
        <f t="shared" si="0"/>
        <v>3.1969829706461543E-3</v>
      </c>
      <c r="D35" s="62">
        <v>41.916666999999997</v>
      </c>
      <c r="E35" s="62">
        <v>41.916666999999997</v>
      </c>
      <c r="G35" s="192"/>
      <c r="H35" s="192"/>
    </row>
    <row r="36" spans="1:13" ht="14.25" x14ac:dyDescent="0.2">
      <c r="A36" s="113" t="s">
        <v>382</v>
      </c>
      <c r="B36" s="111">
        <v>9539.5274514223202</v>
      </c>
      <c r="C36" s="237">
        <f t="shared" si="0"/>
        <v>4.7691035146801737E-2</v>
      </c>
      <c r="D36" s="62">
        <v>9747.9788039053292</v>
      </c>
      <c r="E36" s="62">
        <v>4227.7872839276397</v>
      </c>
      <c r="I36" s="47"/>
    </row>
    <row r="37" spans="1:13" ht="14.25" x14ac:dyDescent="0.2">
      <c r="A37" s="259" t="s">
        <v>354</v>
      </c>
      <c r="B37" s="259"/>
      <c r="C37" s="259"/>
      <c r="D37" s="259"/>
      <c r="E37" s="259"/>
      <c r="F37" s="259"/>
      <c r="G37" s="31"/>
      <c r="H37" s="31"/>
      <c r="I37" s="31"/>
      <c r="J37" s="31"/>
      <c r="K37" s="31"/>
      <c r="L37" s="31"/>
      <c r="M37" s="31"/>
    </row>
    <row r="41" spans="1:13" x14ac:dyDescent="0.2">
      <c r="C41" s="119"/>
    </row>
  </sheetData>
  <mergeCells count="6">
    <mergeCell ref="A37:F37"/>
    <mergeCell ref="D11:D12"/>
    <mergeCell ref="A9:O9"/>
    <mergeCell ref="E11:E12"/>
    <mergeCell ref="B11:C11"/>
    <mergeCell ref="A11:A12"/>
  </mergeCells>
  <hyperlinks>
    <hyperlink ref="G11" location="CONTENIDO!B36" display="CONTENIDO"/>
  </hyperlinks>
  <pageMargins left="0.7" right="0.7" top="0.75" bottom="0.75" header="0.3" footer="0.3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Q37"/>
  <sheetViews>
    <sheetView showGridLines="0" topLeftCell="A3" zoomScaleNormal="100" workbookViewId="0">
      <selection activeCell="I30" sqref="I30"/>
    </sheetView>
  </sheetViews>
  <sheetFormatPr baseColWidth="10" defaultRowHeight="11.25" x14ac:dyDescent="0.2"/>
  <cols>
    <col min="2" max="2" width="39.33203125" customWidth="1"/>
    <col min="3" max="3" width="20.1640625" customWidth="1"/>
    <col min="4" max="4" width="18.5" bestFit="1" customWidth="1"/>
    <col min="5" max="5" width="15.83203125" customWidth="1"/>
    <col min="7" max="7" width="17.5" customWidth="1"/>
    <col min="8" max="8" width="11.5" customWidth="1"/>
    <col min="9" max="9" width="25.83203125" bestFit="1" customWidth="1"/>
    <col min="10" max="10" width="11.83203125" customWidth="1"/>
  </cols>
  <sheetData>
    <row r="8" spans="1:17" ht="18" customHeight="1" x14ac:dyDescent="0.2">
      <c r="A8" s="286" t="s">
        <v>107</v>
      </c>
      <c r="B8" s="286"/>
      <c r="C8" s="68"/>
      <c r="D8" s="68"/>
      <c r="E8" s="68"/>
      <c r="F8" s="68"/>
      <c r="G8" s="68"/>
      <c r="H8" s="68"/>
    </row>
    <row r="9" spans="1:17" ht="17.25" x14ac:dyDescent="0.3">
      <c r="A9" s="61" t="s">
        <v>368</v>
      </c>
      <c r="B9" s="61"/>
      <c r="C9" s="61"/>
      <c r="D9" s="61"/>
      <c r="E9" s="61"/>
      <c r="F9" s="61"/>
      <c r="G9" s="61"/>
      <c r="H9" s="61"/>
      <c r="I9" s="56"/>
      <c r="J9" s="56"/>
      <c r="K9" s="56"/>
      <c r="L9" s="56"/>
      <c r="M9" s="56"/>
      <c r="N9" s="56"/>
      <c r="O9" s="56"/>
      <c r="P9" s="56"/>
    </row>
    <row r="10" spans="1:17" ht="11.25" customHeight="1" x14ac:dyDescent="0.3">
      <c r="A10" s="139"/>
      <c r="B10" s="139"/>
      <c r="C10" s="139"/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39"/>
      <c r="O10" s="139"/>
      <c r="P10" s="139"/>
    </row>
    <row r="11" spans="1:17" ht="17.25" x14ac:dyDescent="0.3">
      <c r="A11" s="252" t="s">
        <v>300</v>
      </c>
      <c r="B11" s="252"/>
      <c r="C11" s="287" t="s">
        <v>309</v>
      </c>
      <c r="D11" s="287"/>
      <c r="E11" s="287"/>
      <c r="F11" s="287"/>
      <c r="G11" s="287"/>
      <c r="H11" s="287"/>
      <c r="J11" s="6" t="s">
        <v>306</v>
      </c>
      <c r="K11" s="139"/>
      <c r="L11" s="139"/>
      <c r="M11" s="139"/>
      <c r="N11" s="139"/>
      <c r="O11" s="139"/>
      <c r="P11" s="139"/>
    </row>
    <row r="12" spans="1:17" ht="17.25" x14ac:dyDescent="0.3">
      <c r="A12" s="252"/>
      <c r="B12" s="252"/>
      <c r="C12" s="287" t="s">
        <v>108</v>
      </c>
      <c r="D12" s="287"/>
      <c r="E12" s="287" t="s">
        <v>77</v>
      </c>
      <c r="F12" s="287"/>
      <c r="G12" s="287" t="s">
        <v>60</v>
      </c>
      <c r="H12" s="287"/>
      <c r="K12" s="139"/>
      <c r="L12" s="139"/>
      <c r="M12" s="139"/>
      <c r="N12" s="139"/>
      <c r="O12" s="139"/>
      <c r="P12" s="139"/>
    </row>
    <row r="13" spans="1:17" ht="27.75" x14ac:dyDescent="0.3">
      <c r="A13" s="252"/>
      <c r="B13" s="252"/>
      <c r="C13" s="138" t="s">
        <v>117</v>
      </c>
      <c r="D13" s="138" t="s">
        <v>56</v>
      </c>
      <c r="E13" s="138" t="s">
        <v>117</v>
      </c>
      <c r="F13" s="138" t="s">
        <v>56</v>
      </c>
      <c r="G13" s="138" t="s">
        <v>117</v>
      </c>
      <c r="H13" s="138" t="s">
        <v>56</v>
      </c>
      <c r="K13" s="139"/>
      <c r="L13" s="139"/>
      <c r="M13" s="139"/>
      <c r="N13" s="139"/>
      <c r="O13" s="139"/>
      <c r="P13" s="139"/>
    </row>
    <row r="14" spans="1:17" ht="13.5" x14ac:dyDescent="0.2">
      <c r="A14" s="282" t="s">
        <v>39</v>
      </c>
      <c r="B14" s="282"/>
      <c r="C14" s="64">
        <v>257.44190916021398</v>
      </c>
      <c r="D14" s="240">
        <v>2.1035940486284276E-2</v>
      </c>
      <c r="E14" s="64">
        <v>11980.751544946086</v>
      </c>
      <c r="F14" s="240">
        <v>0.97896405951371568</v>
      </c>
      <c r="G14" s="64">
        <v>12238.193454106302</v>
      </c>
      <c r="H14" s="240">
        <v>1</v>
      </c>
      <c r="I14" s="55"/>
      <c r="J14" s="180"/>
      <c r="K14" s="181"/>
      <c r="L14" s="180"/>
      <c r="M14" s="181"/>
      <c r="N14" s="180"/>
      <c r="O14" s="181"/>
      <c r="P14" s="179"/>
      <c r="Q14" s="89"/>
    </row>
    <row r="15" spans="1:17" ht="14.25" x14ac:dyDescent="0.2">
      <c r="A15" s="283" t="s">
        <v>41</v>
      </c>
      <c r="B15" s="25" t="s">
        <v>156</v>
      </c>
      <c r="C15" s="114">
        <v>27.104975124378107</v>
      </c>
      <c r="D15" s="232">
        <v>0.16527423856328113</v>
      </c>
      <c r="E15" s="114">
        <v>136.89502487562191</v>
      </c>
      <c r="F15" s="232">
        <v>0.83472576143671906</v>
      </c>
      <c r="G15" s="114">
        <v>164</v>
      </c>
      <c r="H15" s="232">
        <v>1</v>
      </c>
      <c r="I15" s="55"/>
      <c r="J15" s="180"/>
      <c r="K15" s="181"/>
      <c r="L15" s="180"/>
      <c r="M15" s="181"/>
      <c r="N15" s="180"/>
      <c r="O15" s="181"/>
      <c r="P15" s="179"/>
      <c r="Q15" s="89"/>
    </row>
    <row r="16" spans="1:17" ht="14.25" x14ac:dyDescent="0.2">
      <c r="A16" s="284"/>
      <c r="B16" s="25" t="s">
        <v>147</v>
      </c>
      <c r="C16" s="114">
        <v>110.9166666666667</v>
      </c>
      <c r="D16" s="232">
        <v>6.4984412486822893E-2</v>
      </c>
      <c r="E16" s="114">
        <v>1595.9028985507255</v>
      </c>
      <c r="F16" s="232">
        <v>0.93501558751317726</v>
      </c>
      <c r="G16" s="114">
        <v>1706.819565217392</v>
      </c>
      <c r="H16" s="232">
        <v>1</v>
      </c>
      <c r="I16" s="55"/>
      <c r="J16" s="180"/>
      <c r="K16" s="181"/>
      <c r="L16" s="180"/>
      <c r="M16" s="181"/>
      <c r="N16" s="180"/>
      <c r="O16" s="181"/>
      <c r="P16" s="179"/>
      <c r="Q16" s="89"/>
    </row>
    <row r="17" spans="1:17" ht="28.5" x14ac:dyDescent="0.2">
      <c r="A17" s="284"/>
      <c r="B17" s="25" t="s">
        <v>112</v>
      </c>
      <c r="C17" s="114">
        <v>1</v>
      </c>
      <c r="D17" s="232">
        <v>2.4999999999999974E-2</v>
      </c>
      <c r="E17" s="114">
        <v>39.000000000000043</v>
      </c>
      <c r="F17" s="232">
        <v>0.97499999999999998</v>
      </c>
      <c r="G17" s="114">
        <v>40.000000000000043</v>
      </c>
      <c r="H17" s="232">
        <v>1</v>
      </c>
      <c r="I17" s="55"/>
      <c r="J17" s="180"/>
      <c r="K17" s="181"/>
      <c r="L17" s="180"/>
      <c r="M17" s="181"/>
      <c r="N17" s="180"/>
      <c r="O17" s="181"/>
      <c r="P17" s="179"/>
      <c r="Q17" s="89"/>
    </row>
    <row r="18" spans="1:17" ht="28.5" x14ac:dyDescent="0.2">
      <c r="A18" s="284"/>
      <c r="B18" s="25" t="s">
        <v>58</v>
      </c>
      <c r="C18" s="114">
        <v>7.87755102040816</v>
      </c>
      <c r="D18" s="232">
        <v>9.0546563452967327E-2</v>
      </c>
      <c r="E18" s="114">
        <v>79.122448979591866</v>
      </c>
      <c r="F18" s="232">
        <v>0.9094534365470327</v>
      </c>
      <c r="G18" s="114">
        <v>87.000000000000028</v>
      </c>
      <c r="H18" s="232">
        <v>1</v>
      </c>
      <c r="I18" s="55"/>
      <c r="J18" s="180"/>
      <c r="K18" s="181"/>
      <c r="L18" s="180"/>
      <c r="M18" s="181"/>
      <c r="N18" s="180"/>
      <c r="O18" s="181"/>
      <c r="P18" s="179"/>
      <c r="Q18" s="89"/>
    </row>
    <row r="19" spans="1:17" ht="14.25" x14ac:dyDescent="0.2">
      <c r="A19" s="284"/>
      <c r="B19" s="25" t="s">
        <v>148</v>
      </c>
      <c r="C19" s="114">
        <v>28.976484289265599</v>
      </c>
      <c r="D19" s="232">
        <v>5.1559580585881892E-2</v>
      </c>
      <c r="E19" s="114">
        <v>533.02351571073405</v>
      </c>
      <c r="F19" s="232">
        <v>0.94844041941411827</v>
      </c>
      <c r="G19" s="114">
        <v>561.99999999999955</v>
      </c>
      <c r="H19" s="232">
        <v>1</v>
      </c>
      <c r="I19" s="55"/>
      <c r="J19" s="180"/>
      <c r="K19" s="181"/>
      <c r="L19" s="180"/>
      <c r="M19" s="181"/>
      <c r="N19" s="180"/>
      <c r="O19" s="181"/>
      <c r="P19" s="179"/>
      <c r="Q19" s="89"/>
    </row>
    <row r="20" spans="1:17" ht="14.25" x14ac:dyDescent="0.2">
      <c r="A20" s="284"/>
      <c r="B20" s="25" t="s">
        <v>149</v>
      </c>
      <c r="C20" s="114">
        <v>28</v>
      </c>
      <c r="D20" s="232">
        <v>4.2682926829268261E-3</v>
      </c>
      <c r="E20" s="114">
        <v>6532.0000000000045</v>
      </c>
      <c r="F20" s="232">
        <v>0.99573170731707317</v>
      </c>
      <c r="G20" s="114">
        <v>6560.0000000000045</v>
      </c>
      <c r="H20" s="232">
        <v>1</v>
      </c>
      <c r="I20" s="55"/>
      <c r="J20" s="180"/>
      <c r="K20" s="181"/>
      <c r="L20" s="180"/>
      <c r="M20" s="181"/>
      <c r="N20" s="180"/>
      <c r="O20" s="181"/>
      <c r="P20" s="179"/>
      <c r="Q20" s="89"/>
    </row>
    <row r="21" spans="1:17" ht="14.25" x14ac:dyDescent="0.2">
      <c r="A21" s="284"/>
      <c r="B21" s="25" t="s">
        <v>40</v>
      </c>
      <c r="C21" s="114">
        <v>15</v>
      </c>
      <c r="D21" s="232">
        <v>1.9710906701708265E-2</v>
      </c>
      <c r="E21" s="114">
        <v>746.00000000000057</v>
      </c>
      <c r="F21" s="232">
        <v>0.98028909329829172</v>
      </c>
      <c r="G21" s="114">
        <v>761.00000000000057</v>
      </c>
      <c r="H21" s="232">
        <v>1</v>
      </c>
      <c r="I21" s="55"/>
      <c r="J21" s="180"/>
      <c r="K21" s="181"/>
      <c r="L21" s="180"/>
      <c r="M21" s="181"/>
      <c r="N21" s="180"/>
      <c r="O21" s="181"/>
      <c r="P21" s="179"/>
      <c r="Q21" s="89"/>
    </row>
    <row r="22" spans="1:17" ht="28.5" x14ac:dyDescent="0.2">
      <c r="A22" s="284"/>
      <c r="B22" s="25" t="s">
        <v>157</v>
      </c>
      <c r="C22" s="114">
        <v>2</v>
      </c>
      <c r="D22" s="232">
        <v>1.0695187165775397E-2</v>
      </c>
      <c r="E22" s="114">
        <v>185.00000000000009</v>
      </c>
      <c r="F22" s="232">
        <v>0.98930481283422456</v>
      </c>
      <c r="G22" s="114">
        <v>187.00000000000009</v>
      </c>
      <c r="H22" s="232">
        <v>1</v>
      </c>
      <c r="I22" s="55"/>
      <c r="J22" s="180"/>
      <c r="K22" s="181"/>
      <c r="L22" s="180"/>
      <c r="M22" s="181"/>
      <c r="N22" s="180"/>
      <c r="O22" s="181"/>
      <c r="P22" s="179"/>
      <c r="Q22" s="89"/>
    </row>
    <row r="23" spans="1:17" ht="14.25" x14ac:dyDescent="0.2">
      <c r="A23" s="284"/>
      <c r="B23" s="25" t="s">
        <v>57</v>
      </c>
      <c r="C23" s="114">
        <v>4</v>
      </c>
      <c r="D23" s="232">
        <v>1.7089959648706382E-2</v>
      </c>
      <c r="E23" s="114">
        <v>230.0555555555556</v>
      </c>
      <c r="F23" s="232">
        <v>0.98291004035129359</v>
      </c>
      <c r="G23" s="114">
        <v>234.0555555555556</v>
      </c>
      <c r="H23" s="232">
        <v>1</v>
      </c>
      <c r="I23" s="55"/>
      <c r="J23" s="180"/>
      <c r="K23" s="181"/>
      <c r="L23" s="180"/>
      <c r="M23" s="181"/>
      <c r="N23" s="180"/>
      <c r="O23" s="181"/>
      <c r="P23" s="179"/>
      <c r="Q23" s="89"/>
    </row>
    <row r="24" spans="1:17" ht="14.25" x14ac:dyDescent="0.2">
      <c r="A24" s="284"/>
      <c r="B24" s="25" t="s">
        <v>152</v>
      </c>
      <c r="C24" s="114">
        <v>0</v>
      </c>
      <c r="D24" s="232">
        <v>0</v>
      </c>
      <c r="E24" s="114">
        <v>59.8</v>
      </c>
      <c r="F24" s="232">
        <v>1</v>
      </c>
      <c r="G24" s="114">
        <v>59.8</v>
      </c>
      <c r="H24" s="232">
        <v>1</v>
      </c>
      <c r="I24" s="55"/>
      <c r="J24" s="180"/>
      <c r="K24" s="181"/>
      <c r="L24" s="180"/>
      <c r="M24" s="181"/>
      <c r="N24" s="180"/>
      <c r="O24" s="181"/>
      <c r="P24" s="179"/>
      <c r="Q24" s="89"/>
    </row>
    <row r="25" spans="1:17" ht="14.25" x14ac:dyDescent="0.2">
      <c r="A25" s="284"/>
      <c r="B25" s="25" t="s">
        <v>110</v>
      </c>
      <c r="C25" s="114">
        <v>1</v>
      </c>
      <c r="D25" s="232">
        <v>4.8076923076923071E-3</v>
      </c>
      <c r="E25" s="114">
        <v>207.00000000000003</v>
      </c>
      <c r="F25" s="232">
        <v>0.99519230769230771</v>
      </c>
      <c r="G25" s="114">
        <v>208.00000000000003</v>
      </c>
      <c r="H25" s="232">
        <v>1</v>
      </c>
      <c r="I25" s="55"/>
      <c r="J25" s="180"/>
      <c r="K25" s="181"/>
      <c r="L25" s="180"/>
      <c r="M25" s="181"/>
      <c r="N25" s="180"/>
      <c r="O25" s="181"/>
      <c r="P25" s="179"/>
      <c r="Q25" s="89"/>
    </row>
    <row r="26" spans="1:17" ht="28.5" x14ac:dyDescent="0.2">
      <c r="A26" s="284"/>
      <c r="B26" s="25" t="s">
        <v>153</v>
      </c>
      <c r="C26" s="114">
        <v>8</v>
      </c>
      <c r="D26" s="232">
        <v>1.4690759512266798E-2</v>
      </c>
      <c r="E26" s="114">
        <v>536.55999999999949</v>
      </c>
      <c r="F26" s="232">
        <v>0.98530924048773316</v>
      </c>
      <c r="G26" s="114">
        <v>544.55999999999949</v>
      </c>
      <c r="H26" s="232">
        <v>1</v>
      </c>
      <c r="I26" s="55"/>
      <c r="J26" s="180"/>
      <c r="K26" s="181"/>
      <c r="L26" s="180"/>
      <c r="M26" s="181"/>
      <c r="N26" s="180"/>
      <c r="O26" s="181"/>
      <c r="P26" s="179"/>
      <c r="Q26" s="89"/>
    </row>
    <row r="27" spans="1:17" ht="28.5" x14ac:dyDescent="0.2">
      <c r="A27" s="284"/>
      <c r="B27" s="25" t="s">
        <v>78</v>
      </c>
      <c r="C27" s="114">
        <v>16.335462828726151</v>
      </c>
      <c r="D27" s="232">
        <v>4.1460565555142513E-2</v>
      </c>
      <c r="E27" s="114">
        <v>377.66453717127388</v>
      </c>
      <c r="F27" s="232">
        <v>0.95853943444485745</v>
      </c>
      <c r="G27" s="114">
        <v>394</v>
      </c>
      <c r="H27" s="232">
        <v>1</v>
      </c>
      <c r="I27" s="55"/>
      <c r="J27" s="180"/>
      <c r="K27" s="181"/>
      <c r="L27" s="180"/>
      <c r="M27" s="181"/>
      <c r="N27" s="180"/>
      <c r="O27" s="181"/>
      <c r="P27" s="179"/>
      <c r="Q27" s="89"/>
    </row>
    <row r="28" spans="1:17" ht="14.25" x14ac:dyDescent="0.2">
      <c r="A28" s="284"/>
      <c r="B28" s="25" t="s">
        <v>49</v>
      </c>
      <c r="C28" s="114">
        <v>0</v>
      </c>
      <c r="D28" s="232">
        <v>0</v>
      </c>
      <c r="E28" s="114">
        <v>275.00000000000011</v>
      </c>
      <c r="F28" s="232">
        <v>1</v>
      </c>
      <c r="G28" s="114">
        <v>275.00000000000011</v>
      </c>
      <c r="H28" s="232">
        <v>1</v>
      </c>
      <c r="I28" s="55"/>
      <c r="J28" s="180"/>
      <c r="K28" s="181"/>
      <c r="L28" s="180"/>
      <c r="M28" s="181"/>
      <c r="N28" s="180"/>
      <c r="O28" s="181"/>
      <c r="P28" s="179"/>
      <c r="Q28" s="89"/>
    </row>
    <row r="29" spans="1:17" ht="14.25" x14ac:dyDescent="0.2">
      <c r="A29" s="284"/>
      <c r="B29" s="25" t="s">
        <v>158</v>
      </c>
      <c r="C29" s="114">
        <v>7.2307692307692299</v>
      </c>
      <c r="D29" s="232">
        <v>2.0602927880619917E-2</v>
      </c>
      <c r="E29" s="114">
        <v>343.72756410256403</v>
      </c>
      <c r="F29" s="232">
        <v>0.9793970721193801</v>
      </c>
      <c r="G29" s="114">
        <v>350.95833333333326</v>
      </c>
      <c r="H29" s="232">
        <v>1</v>
      </c>
      <c r="I29" s="55"/>
      <c r="J29" s="180"/>
      <c r="K29" s="181"/>
      <c r="L29" s="180"/>
      <c r="M29" s="181"/>
      <c r="N29" s="180"/>
      <c r="O29" s="181"/>
      <c r="P29" s="179"/>
      <c r="Q29" s="89"/>
    </row>
    <row r="30" spans="1:17" ht="14.25" x14ac:dyDescent="0.2">
      <c r="A30" s="284"/>
      <c r="B30" s="25" t="s">
        <v>111</v>
      </c>
      <c r="C30" s="114">
        <v>0</v>
      </c>
      <c r="D30" s="232">
        <v>0</v>
      </c>
      <c r="E30" s="114">
        <v>49.000000000000036</v>
      </c>
      <c r="F30" s="232">
        <v>1</v>
      </c>
      <c r="G30" s="114">
        <v>49.000000000000036</v>
      </c>
      <c r="H30" s="232">
        <v>1</v>
      </c>
      <c r="I30" s="55"/>
      <c r="J30" s="180"/>
      <c r="K30" s="181"/>
      <c r="L30" s="180"/>
      <c r="M30" s="181"/>
      <c r="N30" s="180"/>
      <c r="O30" s="181"/>
      <c r="P30" s="179"/>
      <c r="Q30" s="89"/>
    </row>
    <row r="31" spans="1:17" ht="14.25" x14ac:dyDescent="0.2">
      <c r="A31" s="284"/>
      <c r="B31" s="25" t="s">
        <v>155</v>
      </c>
      <c r="C31" s="114">
        <v>0</v>
      </c>
      <c r="D31" s="232">
        <v>0</v>
      </c>
      <c r="E31" s="114">
        <v>55</v>
      </c>
      <c r="F31" s="232">
        <v>1</v>
      </c>
      <c r="G31" s="114">
        <v>55</v>
      </c>
      <c r="H31" s="232">
        <v>1</v>
      </c>
      <c r="I31" s="55"/>
      <c r="J31" s="180"/>
      <c r="K31" s="181"/>
      <c r="L31" s="180"/>
      <c r="M31" s="181"/>
      <c r="N31" s="180"/>
      <c r="O31" s="181"/>
      <c r="P31" s="179"/>
      <c r="Q31" s="89"/>
    </row>
    <row r="32" spans="1:17" ht="14.25" x14ac:dyDescent="0.2">
      <c r="A32" s="283" t="s">
        <v>115</v>
      </c>
      <c r="B32" s="19" t="s">
        <v>114</v>
      </c>
      <c r="C32" s="114">
        <v>89.441909160213953</v>
      </c>
      <c r="D32" s="232">
        <v>9.3423624015765722E-3</v>
      </c>
      <c r="E32" s="114">
        <v>9484.3580908398017</v>
      </c>
      <c r="F32" s="232">
        <v>0.99065763759842307</v>
      </c>
      <c r="G32" s="114">
        <v>9573.8000000000175</v>
      </c>
      <c r="H32" s="232">
        <v>1</v>
      </c>
      <c r="I32" s="55"/>
      <c r="J32" s="180"/>
      <c r="K32" s="181"/>
      <c r="L32" s="180"/>
      <c r="M32" s="181"/>
      <c r="N32" s="180"/>
      <c r="O32" s="181"/>
      <c r="P32" s="179"/>
      <c r="Q32" s="89"/>
    </row>
    <row r="33" spans="1:17" ht="14.25" x14ac:dyDescent="0.2">
      <c r="A33" s="285"/>
      <c r="B33" s="19" t="s">
        <v>113</v>
      </c>
      <c r="C33" s="114">
        <v>168</v>
      </c>
      <c r="D33" s="232">
        <v>6.3053750466577546E-2</v>
      </c>
      <c r="E33" s="114">
        <v>2496.3934541062804</v>
      </c>
      <c r="F33" s="232">
        <v>0.93694624953342265</v>
      </c>
      <c r="G33" s="114">
        <v>2664.3934541062799</v>
      </c>
      <c r="H33" s="232">
        <v>1</v>
      </c>
      <c r="I33" s="55"/>
      <c r="J33" s="180"/>
      <c r="K33" s="181"/>
      <c r="L33" s="180"/>
      <c r="M33" s="181"/>
      <c r="N33" s="180"/>
      <c r="O33" s="181"/>
      <c r="P33" s="179"/>
      <c r="Q33" s="89"/>
    </row>
    <row r="34" spans="1:17" ht="17.25" x14ac:dyDescent="0.3">
      <c r="A34" s="250" t="s">
        <v>354</v>
      </c>
      <c r="B34" s="250"/>
      <c r="C34" s="250"/>
      <c r="D34" s="250"/>
      <c r="E34" s="250"/>
      <c r="F34" s="250"/>
      <c r="G34" s="250"/>
      <c r="H34" s="31"/>
      <c r="I34" s="31"/>
      <c r="J34" s="31"/>
      <c r="K34" s="139"/>
      <c r="L34" s="139"/>
      <c r="M34" s="139"/>
      <c r="N34" s="139"/>
      <c r="O34" s="139"/>
      <c r="P34" s="139"/>
    </row>
    <row r="35" spans="1:17" ht="11.25" customHeight="1" x14ac:dyDescent="0.3">
      <c r="A35" s="134"/>
      <c r="B35" s="134"/>
      <c r="C35" s="134"/>
      <c r="D35" s="134"/>
      <c r="E35" s="134"/>
      <c r="F35" s="134"/>
      <c r="G35" s="134"/>
      <c r="H35" s="31"/>
      <c r="I35" s="31"/>
      <c r="J35" s="31"/>
      <c r="K35" s="139"/>
      <c r="L35" s="139"/>
      <c r="M35" s="139"/>
      <c r="N35" s="139"/>
      <c r="O35" s="139"/>
      <c r="P35" s="139"/>
    </row>
    <row r="36" spans="1:17" ht="11.25" customHeight="1" x14ac:dyDescent="0.3">
      <c r="A36" s="134"/>
      <c r="B36" s="134"/>
      <c r="C36" s="134"/>
      <c r="D36" s="134"/>
      <c r="E36" s="134"/>
      <c r="F36" s="134"/>
      <c r="G36" s="134"/>
      <c r="H36" s="31"/>
      <c r="I36" s="31"/>
      <c r="J36" s="31"/>
      <c r="K36" s="139"/>
      <c r="L36" s="139"/>
      <c r="M36" s="139"/>
      <c r="N36" s="139"/>
      <c r="O36" s="139"/>
      <c r="P36" s="139"/>
    </row>
    <row r="37" spans="1:17" ht="11.25" customHeight="1" x14ac:dyDescent="0.3">
      <c r="A37" s="139"/>
      <c r="B37" s="139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</row>
  </sheetData>
  <mergeCells count="10">
    <mergeCell ref="A14:B14"/>
    <mergeCell ref="A15:A31"/>
    <mergeCell ref="A32:A33"/>
    <mergeCell ref="A34:G34"/>
    <mergeCell ref="A8:B8"/>
    <mergeCell ref="A11:B13"/>
    <mergeCell ref="C11:H11"/>
    <mergeCell ref="C12:D12"/>
    <mergeCell ref="E12:F12"/>
    <mergeCell ref="G12:H12"/>
  </mergeCells>
  <hyperlinks>
    <hyperlink ref="J11" location="CONTENIDO!B38" display="CONTENIDO"/>
  </hyperlinks>
  <pageMargins left="0.7" right="0.7" top="0.75" bottom="0.75" header="0.3" footer="0.3"/>
  <pageSetup paperSize="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Q34"/>
  <sheetViews>
    <sheetView showGridLines="0" zoomScaleNormal="100" workbookViewId="0"/>
  </sheetViews>
  <sheetFormatPr baseColWidth="10" defaultRowHeight="11.25" x14ac:dyDescent="0.2"/>
  <cols>
    <col min="2" max="2" width="39.33203125" customWidth="1"/>
    <col min="3" max="3" width="20.1640625" customWidth="1"/>
    <col min="4" max="4" width="18.5" bestFit="1" customWidth="1"/>
    <col min="5" max="5" width="15.83203125" customWidth="1"/>
    <col min="7" max="7" width="17.5" customWidth="1"/>
    <col min="8" max="8" width="11.5" customWidth="1"/>
    <col min="9" max="9" width="25.83203125" bestFit="1" customWidth="1"/>
    <col min="10" max="10" width="11.83203125" customWidth="1"/>
  </cols>
  <sheetData>
    <row r="8" spans="1:17" ht="18" customHeight="1" x14ac:dyDescent="0.2">
      <c r="A8" s="286" t="s">
        <v>118</v>
      </c>
      <c r="B8" s="286"/>
      <c r="C8" s="68"/>
      <c r="D8" s="68"/>
      <c r="E8" s="68"/>
      <c r="F8" s="68"/>
      <c r="G8" s="68"/>
      <c r="H8" s="68"/>
    </row>
    <row r="9" spans="1:17" ht="17.25" x14ac:dyDescent="0.3">
      <c r="A9" s="61" t="s">
        <v>369</v>
      </c>
      <c r="B9" s="61"/>
      <c r="C9" s="61"/>
      <c r="D9" s="61"/>
      <c r="E9" s="61"/>
      <c r="F9" s="61"/>
      <c r="G9" s="61"/>
      <c r="H9" s="61"/>
      <c r="I9" s="56"/>
      <c r="J9" s="56"/>
      <c r="K9" s="56"/>
      <c r="L9" s="56"/>
      <c r="M9" s="56"/>
      <c r="N9" s="56"/>
      <c r="O9" s="56"/>
      <c r="P9" s="56"/>
    </row>
    <row r="10" spans="1:17" ht="11.25" customHeight="1" x14ac:dyDescent="0.3">
      <c r="A10" s="139"/>
      <c r="B10" s="139"/>
      <c r="C10" s="139"/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39"/>
      <c r="O10" s="139"/>
      <c r="P10" s="139"/>
    </row>
    <row r="11" spans="1:17" ht="17.25" customHeight="1" x14ac:dyDescent="0.3">
      <c r="A11" s="252" t="s">
        <v>300</v>
      </c>
      <c r="B11" s="252"/>
      <c r="C11" s="287" t="s">
        <v>120</v>
      </c>
      <c r="D11" s="287"/>
      <c r="E11" s="287"/>
      <c r="F11" s="287"/>
      <c r="G11" s="287"/>
      <c r="H11" s="287"/>
      <c r="J11" s="6" t="s">
        <v>306</v>
      </c>
      <c r="K11" s="139"/>
      <c r="L11" s="139"/>
      <c r="M11" s="139"/>
      <c r="N11" s="139"/>
      <c r="O11" s="139"/>
      <c r="P11" s="139"/>
    </row>
    <row r="12" spans="1:17" ht="17.25" x14ac:dyDescent="0.3">
      <c r="A12" s="252"/>
      <c r="B12" s="252"/>
      <c r="C12" s="287" t="s">
        <v>108</v>
      </c>
      <c r="D12" s="287"/>
      <c r="E12" s="287" t="s">
        <v>77</v>
      </c>
      <c r="F12" s="287"/>
      <c r="G12" s="287" t="s">
        <v>60</v>
      </c>
      <c r="H12" s="287"/>
      <c r="K12" s="139"/>
      <c r="L12" s="139"/>
      <c r="M12" s="139"/>
      <c r="N12" s="139"/>
      <c r="O12" s="139"/>
      <c r="P12" s="139"/>
    </row>
    <row r="13" spans="1:17" ht="27.75" x14ac:dyDescent="0.3">
      <c r="A13" s="252"/>
      <c r="B13" s="252"/>
      <c r="C13" s="138" t="s">
        <v>117</v>
      </c>
      <c r="D13" s="138" t="s">
        <v>56</v>
      </c>
      <c r="E13" s="138" t="s">
        <v>117</v>
      </c>
      <c r="F13" s="138" t="s">
        <v>56</v>
      </c>
      <c r="G13" s="138" t="s">
        <v>117</v>
      </c>
      <c r="H13" s="138" t="s">
        <v>56</v>
      </c>
      <c r="K13" s="139"/>
      <c r="L13" s="139"/>
      <c r="M13" s="139"/>
      <c r="N13" s="139"/>
      <c r="O13" s="139"/>
      <c r="P13" s="139"/>
    </row>
    <row r="14" spans="1:17" ht="13.5" x14ac:dyDescent="0.2">
      <c r="A14" s="282" t="s">
        <v>39</v>
      </c>
      <c r="B14" s="282"/>
      <c r="C14" s="64">
        <v>143.48526134880598</v>
      </c>
      <c r="D14" s="240">
        <v>1.1724382515024072E-2</v>
      </c>
      <c r="E14" s="64">
        <v>12094.708192757495</v>
      </c>
      <c r="F14" s="240">
        <v>0.98827561748497583</v>
      </c>
      <c r="G14" s="64">
        <v>12238.193454106302</v>
      </c>
      <c r="H14" s="240">
        <v>1</v>
      </c>
      <c r="I14" s="55"/>
      <c r="Q14" s="89"/>
    </row>
    <row r="15" spans="1:17" ht="14.25" x14ac:dyDescent="0.2">
      <c r="A15" s="283" t="s">
        <v>41</v>
      </c>
      <c r="B15" s="25" t="s">
        <v>156</v>
      </c>
      <c r="C15" s="114">
        <v>24.109950248756221</v>
      </c>
      <c r="D15" s="232">
        <v>0.14701189176070867</v>
      </c>
      <c r="E15" s="114">
        <v>139.89004975124379</v>
      </c>
      <c r="F15" s="232">
        <v>0.8529881082392915</v>
      </c>
      <c r="G15" s="114">
        <v>164</v>
      </c>
      <c r="H15" s="232">
        <v>1</v>
      </c>
      <c r="I15" s="55"/>
      <c r="J15" s="55"/>
      <c r="Q15" s="89"/>
    </row>
    <row r="16" spans="1:17" ht="14.25" x14ac:dyDescent="0.2">
      <c r="A16" s="284"/>
      <c r="B16" s="25" t="s">
        <v>147</v>
      </c>
      <c r="C16" s="114">
        <v>72</v>
      </c>
      <c r="D16" s="232">
        <v>4.2183720802866233E-2</v>
      </c>
      <c r="E16" s="114">
        <v>1634.819565217392</v>
      </c>
      <c r="F16" s="232">
        <v>0.95781627919713375</v>
      </c>
      <c r="G16" s="114">
        <v>1706.819565217392</v>
      </c>
      <c r="H16" s="232">
        <v>1</v>
      </c>
      <c r="I16" s="55"/>
      <c r="J16" s="55"/>
      <c r="Q16" s="89"/>
    </row>
    <row r="17" spans="1:17" ht="28.5" x14ac:dyDescent="0.2">
      <c r="A17" s="284"/>
      <c r="B17" s="25" t="s">
        <v>112</v>
      </c>
      <c r="C17" s="114">
        <v>4</v>
      </c>
      <c r="D17" s="232">
        <v>9.9999999999999895E-2</v>
      </c>
      <c r="E17" s="114">
        <v>36.000000000000043</v>
      </c>
      <c r="F17" s="232">
        <v>0.90000000000000013</v>
      </c>
      <c r="G17" s="114">
        <v>40.000000000000043</v>
      </c>
      <c r="H17" s="232">
        <v>1</v>
      </c>
      <c r="I17" s="55"/>
      <c r="J17" s="55"/>
      <c r="Q17" s="89"/>
    </row>
    <row r="18" spans="1:17" ht="28.5" x14ac:dyDescent="0.2">
      <c r="A18" s="284"/>
      <c r="B18" s="25" t="s">
        <v>58</v>
      </c>
      <c r="C18" s="114">
        <v>13.375311100049771</v>
      </c>
      <c r="D18" s="232">
        <v>0.15373920804654903</v>
      </c>
      <c r="E18" s="114">
        <v>73.624688899950257</v>
      </c>
      <c r="F18" s="232">
        <v>0.84626079195345094</v>
      </c>
      <c r="G18" s="114">
        <v>87.000000000000028</v>
      </c>
      <c r="H18" s="232">
        <v>1</v>
      </c>
      <c r="I18" s="55"/>
      <c r="J18" s="55"/>
      <c r="Q18" s="89"/>
    </row>
    <row r="19" spans="1:17" ht="14.25" x14ac:dyDescent="0.2">
      <c r="A19" s="284"/>
      <c r="B19" s="25" t="s">
        <v>148</v>
      </c>
      <c r="C19" s="114">
        <v>2</v>
      </c>
      <c r="D19" s="232">
        <v>3.5587188612099673E-3</v>
      </c>
      <c r="E19" s="114">
        <v>559.99999999999955</v>
      </c>
      <c r="F19" s="232">
        <v>0.99644128113879005</v>
      </c>
      <c r="G19" s="114">
        <v>561.99999999999955</v>
      </c>
      <c r="H19" s="232">
        <v>1</v>
      </c>
      <c r="I19" s="55"/>
      <c r="J19" s="55"/>
      <c r="Q19" s="89"/>
    </row>
    <row r="20" spans="1:17" ht="14.25" x14ac:dyDescent="0.2">
      <c r="A20" s="284"/>
      <c r="B20" s="25" t="s">
        <v>149</v>
      </c>
      <c r="C20" s="114">
        <v>17</v>
      </c>
      <c r="D20" s="232">
        <v>2.5914634146341447E-3</v>
      </c>
      <c r="E20" s="114">
        <v>6543.0000000000045</v>
      </c>
      <c r="F20" s="232">
        <v>0.99740853658536599</v>
      </c>
      <c r="G20" s="114">
        <v>6560.0000000000045</v>
      </c>
      <c r="H20" s="232">
        <v>1</v>
      </c>
      <c r="I20" s="55"/>
      <c r="J20" s="55"/>
      <c r="Q20" s="89"/>
    </row>
    <row r="21" spans="1:17" ht="14.25" x14ac:dyDescent="0.2">
      <c r="A21" s="284"/>
      <c r="B21" s="25" t="s">
        <v>40</v>
      </c>
      <c r="C21" s="114">
        <v>2</v>
      </c>
      <c r="D21" s="232">
        <v>2.6281208935611017E-3</v>
      </c>
      <c r="E21" s="114">
        <v>759.00000000000057</v>
      </c>
      <c r="F21" s="232">
        <v>0.99737187910643887</v>
      </c>
      <c r="G21" s="114">
        <v>761.00000000000057</v>
      </c>
      <c r="H21" s="232">
        <v>1</v>
      </c>
      <c r="I21" s="55"/>
      <c r="J21" s="55"/>
      <c r="Q21" s="89"/>
    </row>
    <row r="22" spans="1:17" ht="28.5" x14ac:dyDescent="0.2">
      <c r="A22" s="284"/>
      <c r="B22" s="25" t="s">
        <v>157</v>
      </c>
      <c r="C22" s="114">
        <v>0</v>
      </c>
      <c r="D22" s="232">
        <v>0</v>
      </c>
      <c r="E22" s="114">
        <v>187.00000000000009</v>
      </c>
      <c r="F22" s="232">
        <v>1</v>
      </c>
      <c r="G22" s="114">
        <v>187.00000000000009</v>
      </c>
      <c r="H22" s="232">
        <v>1</v>
      </c>
      <c r="I22" s="55"/>
      <c r="J22" s="55"/>
      <c r="Q22" s="89"/>
    </row>
    <row r="23" spans="1:17" ht="14.25" x14ac:dyDescent="0.2">
      <c r="A23" s="284"/>
      <c r="B23" s="25" t="s">
        <v>57</v>
      </c>
      <c r="C23" s="114">
        <v>2</v>
      </c>
      <c r="D23" s="232">
        <v>8.544979824353191E-3</v>
      </c>
      <c r="E23" s="114">
        <v>232.0555555555556</v>
      </c>
      <c r="F23" s="232">
        <v>0.9914550201756468</v>
      </c>
      <c r="G23" s="114">
        <v>234.0555555555556</v>
      </c>
      <c r="H23" s="232">
        <v>1</v>
      </c>
      <c r="I23" s="55"/>
      <c r="J23" s="55"/>
      <c r="Q23" s="89"/>
    </row>
    <row r="24" spans="1:17" ht="14.25" x14ac:dyDescent="0.2">
      <c r="A24" s="284"/>
      <c r="B24" s="25" t="s">
        <v>152</v>
      </c>
      <c r="C24" s="114">
        <v>0</v>
      </c>
      <c r="D24" s="232">
        <v>0</v>
      </c>
      <c r="E24" s="114">
        <v>59.8</v>
      </c>
      <c r="F24" s="232">
        <v>1</v>
      </c>
      <c r="G24" s="114">
        <v>59.8</v>
      </c>
      <c r="H24" s="232">
        <v>1</v>
      </c>
      <c r="I24" s="55"/>
      <c r="J24" s="55"/>
      <c r="Q24" s="89"/>
    </row>
    <row r="25" spans="1:17" ht="14.25" x14ac:dyDescent="0.2">
      <c r="A25" s="284"/>
      <c r="B25" s="25" t="s">
        <v>110</v>
      </c>
      <c r="C25" s="114">
        <v>0</v>
      </c>
      <c r="D25" s="232">
        <v>0</v>
      </c>
      <c r="E25" s="114">
        <v>208.00000000000003</v>
      </c>
      <c r="F25" s="232">
        <v>1</v>
      </c>
      <c r="G25" s="114">
        <v>208.00000000000003</v>
      </c>
      <c r="H25" s="232">
        <v>1</v>
      </c>
      <c r="I25" s="55"/>
      <c r="J25" s="55"/>
      <c r="Q25" s="89"/>
    </row>
    <row r="26" spans="1:17" ht="28.5" x14ac:dyDescent="0.2">
      <c r="A26" s="284"/>
      <c r="B26" s="25" t="s">
        <v>153</v>
      </c>
      <c r="C26" s="114">
        <v>2</v>
      </c>
      <c r="D26" s="232">
        <v>3.6726898780666995E-3</v>
      </c>
      <c r="E26" s="114">
        <v>542.55999999999949</v>
      </c>
      <c r="F26" s="232">
        <v>0.99632731012193332</v>
      </c>
      <c r="G26" s="114">
        <v>544.55999999999949</v>
      </c>
      <c r="H26" s="232">
        <v>1</v>
      </c>
      <c r="I26" s="55"/>
      <c r="J26" s="55"/>
      <c r="Q26" s="89"/>
    </row>
    <row r="27" spans="1:17" ht="28.5" x14ac:dyDescent="0.2">
      <c r="A27" s="284"/>
      <c r="B27" s="25" t="s">
        <v>78</v>
      </c>
      <c r="C27" s="114">
        <v>1</v>
      </c>
      <c r="D27" s="232">
        <v>2.5380710659898475E-3</v>
      </c>
      <c r="E27" s="114">
        <v>393</v>
      </c>
      <c r="F27" s="232">
        <v>0.9974619289340102</v>
      </c>
      <c r="G27" s="114">
        <v>394</v>
      </c>
      <c r="H27" s="232">
        <v>1</v>
      </c>
      <c r="I27" s="55"/>
      <c r="J27" s="55"/>
      <c r="Q27" s="89"/>
    </row>
    <row r="28" spans="1:17" ht="14.25" x14ac:dyDescent="0.2">
      <c r="A28" s="284"/>
      <c r="B28" s="25" t="s">
        <v>49</v>
      </c>
      <c r="C28" s="114">
        <v>2</v>
      </c>
      <c r="D28" s="232">
        <v>7.2727272727272693E-3</v>
      </c>
      <c r="E28" s="114">
        <v>273.00000000000011</v>
      </c>
      <c r="F28" s="232">
        <v>0.99272727272727268</v>
      </c>
      <c r="G28" s="114">
        <v>275.00000000000011</v>
      </c>
      <c r="H28" s="232">
        <v>1</v>
      </c>
      <c r="I28" s="55"/>
      <c r="J28" s="55"/>
      <c r="Q28" s="89"/>
    </row>
    <row r="29" spans="1:17" ht="14.25" x14ac:dyDescent="0.2">
      <c r="A29" s="284"/>
      <c r="B29" s="25" t="s">
        <v>158</v>
      </c>
      <c r="C29" s="114">
        <v>2</v>
      </c>
      <c r="D29" s="232">
        <v>5.6986821797459352E-3</v>
      </c>
      <c r="E29" s="114">
        <v>348.95833333333326</v>
      </c>
      <c r="F29" s="232">
        <v>0.9943013178202541</v>
      </c>
      <c r="G29" s="114">
        <v>350.95833333333326</v>
      </c>
      <c r="H29" s="232">
        <v>1</v>
      </c>
      <c r="I29" s="55"/>
      <c r="J29" s="55"/>
      <c r="Q29" s="89"/>
    </row>
    <row r="30" spans="1:17" ht="14.25" x14ac:dyDescent="0.2">
      <c r="A30" s="284"/>
      <c r="B30" s="25" t="s">
        <v>111</v>
      </c>
      <c r="C30" s="114">
        <v>0</v>
      </c>
      <c r="D30" s="232">
        <v>0</v>
      </c>
      <c r="E30" s="114">
        <v>49.000000000000036</v>
      </c>
      <c r="F30" s="232">
        <v>1</v>
      </c>
      <c r="G30" s="114">
        <v>49.000000000000036</v>
      </c>
      <c r="H30" s="232">
        <v>1</v>
      </c>
      <c r="I30" s="55"/>
      <c r="J30" s="55"/>
      <c r="Q30" s="89"/>
    </row>
    <row r="31" spans="1:17" ht="14.25" x14ac:dyDescent="0.2">
      <c r="A31" s="284"/>
      <c r="B31" s="25" t="s">
        <v>155</v>
      </c>
      <c r="C31" s="114">
        <v>0</v>
      </c>
      <c r="D31" s="232">
        <v>0</v>
      </c>
      <c r="E31" s="114">
        <v>55</v>
      </c>
      <c r="F31" s="232">
        <v>1</v>
      </c>
      <c r="G31" s="114">
        <v>55</v>
      </c>
      <c r="H31" s="232">
        <v>1</v>
      </c>
      <c r="I31" s="55"/>
      <c r="J31" s="55"/>
      <c r="Q31" s="89"/>
    </row>
    <row r="32" spans="1:17" ht="14.25" x14ac:dyDescent="0.2">
      <c r="A32" s="283" t="s">
        <v>115</v>
      </c>
      <c r="B32" s="19" t="s">
        <v>114</v>
      </c>
      <c r="C32" s="114">
        <v>19.485261348805992</v>
      </c>
      <c r="D32" s="232">
        <v>2.035269313000685E-3</v>
      </c>
      <c r="E32" s="114">
        <v>9554.3147386512101</v>
      </c>
      <c r="F32" s="232">
        <v>0.9979647306869992</v>
      </c>
      <c r="G32" s="114">
        <v>9573.8000000000175</v>
      </c>
      <c r="H32" s="232">
        <v>1</v>
      </c>
      <c r="I32" s="55"/>
      <c r="Q32" s="89"/>
    </row>
    <row r="33" spans="1:17" ht="14.25" x14ac:dyDescent="0.2">
      <c r="A33" s="285"/>
      <c r="B33" s="19" t="s">
        <v>113</v>
      </c>
      <c r="C33" s="114">
        <v>124</v>
      </c>
      <c r="D33" s="232">
        <v>4.6539672963426287E-2</v>
      </c>
      <c r="E33" s="114">
        <v>2540.3934541062804</v>
      </c>
      <c r="F33" s="232">
        <v>0.95346032703657391</v>
      </c>
      <c r="G33" s="114">
        <v>2664.3934541062799</v>
      </c>
      <c r="H33" s="232">
        <v>1</v>
      </c>
      <c r="I33" s="55"/>
      <c r="Q33" s="89"/>
    </row>
    <row r="34" spans="1:17" ht="17.25" x14ac:dyDescent="0.3">
      <c r="A34" s="250" t="s">
        <v>354</v>
      </c>
      <c r="B34" s="250"/>
      <c r="C34" s="250"/>
      <c r="D34" s="250"/>
      <c r="E34" s="250"/>
      <c r="F34" s="250"/>
      <c r="G34" s="250"/>
      <c r="H34" s="31"/>
      <c r="I34" s="31"/>
      <c r="J34" s="31"/>
      <c r="K34" s="139"/>
      <c r="L34" s="139"/>
      <c r="M34" s="139"/>
      <c r="N34" s="139"/>
      <c r="O34" s="139"/>
      <c r="P34" s="139"/>
    </row>
  </sheetData>
  <mergeCells count="10">
    <mergeCell ref="A14:B14"/>
    <mergeCell ref="A15:A31"/>
    <mergeCell ref="A32:A33"/>
    <mergeCell ref="A34:G34"/>
    <mergeCell ref="A8:B8"/>
    <mergeCell ref="A11:B13"/>
    <mergeCell ref="C11:H11"/>
    <mergeCell ref="C12:D12"/>
    <mergeCell ref="E12:F12"/>
    <mergeCell ref="G12:H12"/>
  </mergeCells>
  <hyperlinks>
    <hyperlink ref="J11" location="CONTENIDO!B39" display="CONTENIDO"/>
  </hyperlinks>
  <pageMargins left="0.7" right="0.7" top="0.75" bottom="0.75" header="0.3" footer="0.3"/>
  <pageSetup paperSize="9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K35"/>
  <sheetViews>
    <sheetView showGridLines="0" workbookViewId="0">
      <selection activeCell="A9" sqref="A9:B9"/>
    </sheetView>
  </sheetViews>
  <sheetFormatPr baseColWidth="10" defaultRowHeight="11.25" x14ac:dyDescent="0.2"/>
  <cols>
    <col min="2" max="2" width="39.33203125" customWidth="1"/>
    <col min="3" max="3" width="20.1640625" customWidth="1"/>
    <col min="4" max="4" width="18.5" bestFit="1" customWidth="1"/>
    <col min="5" max="5" width="15.83203125" customWidth="1"/>
    <col min="7" max="7" width="17.5" customWidth="1"/>
    <col min="8" max="8" width="25.83203125" bestFit="1" customWidth="1"/>
    <col min="9" max="10" width="18.5" bestFit="1" customWidth="1"/>
    <col min="11" max="11" width="10.33203125" customWidth="1"/>
  </cols>
  <sheetData>
    <row r="9" spans="1:11" ht="18" customHeight="1" x14ac:dyDescent="0.2">
      <c r="A9" s="286" t="s">
        <v>121</v>
      </c>
      <c r="B9" s="286"/>
      <c r="C9" s="68"/>
      <c r="D9" s="68"/>
      <c r="E9" s="68"/>
      <c r="F9" s="68"/>
      <c r="G9" s="68"/>
      <c r="H9" s="59"/>
      <c r="I9" s="59"/>
      <c r="J9" s="59"/>
      <c r="K9" s="59"/>
    </row>
    <row r="10" spans="1:11" ht="17.25" x14ac:dyDescent="0.3">
      <c r="A10" s="251" t="s">
        <v>301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</row>
    <row r="12" spans="1:11" ht="27" x14ac:dyDescent="0.2">
      <c r="A12" s="252" t="s">
        <v>119</v>
      </c>
      <c r="B12" s="252"/>
      <c r="C12" s="21" t="s">
        <v>122</v>
      </c>
      <c r="D12" s="21" t="s">
        <v>124</v>
      </c>
      <c r="E12" s="21" t="s">
        <v>125</v>
      </c>
      <c r="F12" s="21" t="s">
        <v>86</v>
      </c>
    </row>
    <row r="13" spans="1:11" ht="13.5" x14ac:dyDescent="0.2">
      <c r="A13" s="252"/>
      <c r="B13" s="252"/>
      <c r="C13" s="21" t="s">
        <v>123</v>
      </c>
      <c r="D13" s="21" t="s">
        <v>376</v>
      </c>
      <c r="E13" s="21" t="s">
        <v>126</v>
      </c>
      <c r="F13" s="21" t="s">
        <v>109</v>
      </c>
    </row>
    <row r="14" spans="1:11" ht="13.5" x14ac:dyDescent="0.2">
      <c r="A14" s="291" t="s">
        <v>39</v>
      </c>
      <c r="B14" s="291"/>
      <c r="C14" s="127">
        <v>78423501798.290787</v>
      </c>
      <c r="D14" s="127">
        <v>28493284916.813618</v>
      </c>
      <c r="E14" s="127">
        <f>C14/D14</f>
        <v>2.7523503178818749</v>
      </c>
      <c r="F14" s="128">
        <v>11326.212592346823</v>
      </c>
      <c r="H14" s="117"/>
    </row>
    <row r="15" spans="1:11" ht="17.25" customHeight="1" x14ac:dyDescent="0.2">
      <c r="A15" s="288" t="s">
        <v>41</v>
      </c>
      <c r="B15" s="25" t="s">
        <v>156</v>
      </c>
      <c r="C15" s="129">
        <v>24909426449.752895</v>
      </c>
      <c r="D15" s="129">
        <v>6154950962.4969349</v>
      </c>
      <c r="E15" s="129">
        <f t="shared" ref="E15:E33" si="0">C15/D15</f>
        <v>4.0470552245712224</v>
      </c>
      <c r="F15" s="130">
        <v>147.66269910949455</v>
      </c>
      <c r="H15" s="117"/>
    </row>
    <row r="16" spans="1:11" ht="17.25" customHeight="1" x14ac:dyDescent="0.2">
      <c r="A16" s="289"/>
      <c r="B16" s="25" t="s">
        <v>147</v>
      </c>
      <c r="C16" s="129">
        <v>31674268223.369457</v>
      </c>
      <c r="D16" s="129">
        <v>6521014495.5958824</v>
      </c>
      <c r="E16" s="129">
        <f t="shared" si="0"/>
        <v>4.8572608211132495</v>
      </c>
      <c r="F16" s="130">
        <v>1687.819565217392</v>
      </c>
      <c r="H16" s="117"/>
    </row>
    <row r="17" spans="1:8" ht="28.5" customHeight="1" x14ac:dyDescent="0.2">
      <c r="A17" s="289"/>
      <c r="B17" s="25" t="s">
        <v>58</v>
      </c>
      <c r="C17" s="129">
        <v>801578567.83577502</v>
      </c>
      <c r="D17" s="129">
        <v>480357291.36714792</v>
      </c>
      <c r="E17" s="129">
        <f t="shared" si="0"/>
        <v>1.6687132312583353</v>
      </c>
      <c r="F17" s="130">
        <v>75.624688899950257</v>
      </c>
      <c r="H17" s="117"/>
    </row>
    <row r="18" spans="1:8" ht="17.25" customHeight="1" x14ac:dyDescent="0.2">
      <c r="A18" s="289"/>
      <c r="B18" s="25" t="s">
        <v>148</v>
      </c>
      <c r="C18" s="129">
        <v>3687770502.4012871</v>
      </c>
      <c r="D18" s="129">
        <v>772024900.18296826</v>
      </c>
      <c r="E18" s="129">
        <f t="shared" si="0"/>
        <v>4.7767507259510582</v>
      </c>
      <c r="F18" s="130">
        <v>506.11693214513161</v>
      </c>
      <c r="H18" s="117"/>
    </row>
    <row r="19" spans="1:8" ht="17.25" customHeight="1" x14ac:dyDescent="0.2">
      <c r="A19" s="289"/>
      <c r="B19" s="25" t="s">
        <v>149</v>
      </c>
      <c r="C19" s="129">
        <v>5560792617.4955053</v>
      </c>
      <c r="D19" s="129">
        <v>6547581197.1722555</v>
      </c>
      <c r="E19" s="129">
        <f t="shared" si="0"/>
        <v>0.84928960024154865</v>
      </c>
      <c r="F19" s="130">
        <v>6131.712807972629</v>
      </c>
      <c r="H19" s="117"/>
    </row>
    <row r="20" spans="1:8" ht="17.25" customHeight="1" x14ac:dyDescent="0.2">
      <c r="A20" s="289"/>
      <c r="B20" s="25" t="s">
        <v>40</v>
      </c>
      <c r="C20" s="129">
        <v>8451323584.5789413</v>
      </c>
      <c r="D20" s="129">
        <v>1265997809.477355</v>
      </c>
      <c r="E20" s="129">
        <f t="shared" si="0"/>
        <v>6.6756225969047467</v>
      </c>
      <c r="F20" s="130">
        <v>712.60170860030257</v>
      </c>
      <c r="H20" s="117"/>
    </row>
    <row r="21" spans="1:8" ht="28.5" customHeight="1" x14ac:dyDescent="0.2">
      <c r="A21" s="289"/>
      <c r="B21" s="25" t="s">
        <v>157</v>
      </c>
      <c r="C21" s="129">
        <v>1002400663.9360561</v>
      </c>
      <c r="D21" s="129">
        <v>332294406.70204508</v>
      </c>
      <c r="E21" s="129">
        <f t="shared" si="0"/>
        <v>3.0166040827610683</v>
      </c>
      <c r="F21" s="130">
        <v>173.15397758952508</v>
      </c>
      <c r="H21" s="117"/>
    </row>
    <row r="22" spans="1:8" ht="17.25" customHeight="1" x14ac:dyDescent="0.2">
      <c r="A22" s="289"/>
      <c r="B22" s="25" t="s">
        <v>57</v>
      </c>
      <c r="C22" s="129">
        <v>264995186.07321721</v>
      </c>
      <c r="D22" s="129">
        <v>2112463778.1875725</v>
      </c>
      <c r="E22" s="129">
        <f t="shared" si="0"/>
        <v>0.12544365911001548</v>
      </c>
      <c r="F22" s="130">
        <v>205.15641286422652</v>
      </c>
      <c r="H22" s="117"/>
    </row>
    <row r="23" spans="1:8" ht="17.25" customHeight="1" x14ac:dyDescent="0.2">
      <c r="A23" s="289"/>
      <c r="B23" s="25" t="s">
        <v>152</v>
      </c>
      <c r="C23" s="129">
        <v>19762342.742249247</v>
      </c>
      <c r="D23" s="129">
        <v>571222044.44615376</v>
      </c>
      <c r="E23" s="129">
        <f t="shared" si="0"/>
        <v>3.459660378025229E-2</v>
      </c>
      <c r="F23" s="130">
        <v>52.8</v>
      </c>
      <c r="H23" s="117"/>
    </row>
    <row r="24" spans="1:8" ht="17.25" customHeight="1" x14ac:dyDescent="0.2">
      <c r="A24" s="289"/>
      <c r="B24" s="25" t="s">
        <v>110</v>
      </c>
      <c r="C24" s="129">
        <v>165921002.0740234</v>
      </c>
      <c r="D24" s="129">
        <v>215266011.28112265</v>
      </c>
      <c r="E24" s="129">
        <f t="shared" si="0"/>
        <v>0.77077194437974672</v>
      </c>
      <c r="F24" s="130">
        <v>146.57285330399577</v>
      </c>
      <c r="H24" s="117"/>
    </row>
    <row r="25" spans="1:8" ht="28.5" customHeight="1" x14ac:dyDescent="0.2">
      <c r="A25" s="289"/>
      <c r="B25" s="25" t="s">
        <v>153</v>
      </c>
      <c r="C25" s="129">
        <v>245616076.2890012</v>
      </c>
      <c r="D25" s="129">
        <v>492234189.32065296</v>
      </c>
      <c r="E25" s="129">
        <f t="shared" si="0"/>
        <v>0.49898215446591232</v>
      </c>
      <c r="F25" s="130">
        <v>425.1008056151781</v>
      </c>
      <c r="H25" s="117"/>
    </row>
    <row r="26" spans="1:8" ht="28.5" customHeight="1" x14ac:dyDescent="0.2">
      <c r="A26" s="289"/>
      <c r="B26" s="25" t="s">
        <v>78</v>
      </c>
      <c r="C26" s="129">
        <v>1078475549.3617935</v>
      </c>
      <c r="D26" s="129">
        <v>936919972.19773769</v>
      </c>
      <c r="E26" s="129">
        <f t="shared" si="0"/>
        <v>1.1510860920511794</v>
      </c>
      <c r="F26" s="130">
        <v>351.86557564778275</v>
      </c>
      <c r="H26" s="117"/>
    </row>
    <row r="27" spans="1:8" ht="17.25" customHeight="1" x14ac:dyDescent="0.2">
      <c r="A27" s="289"/>
      <c r="B27" s="25" t="s">
        <v>49</v>
      </c>
      <c r="C27" s="129">
        <v>130326965.35666056</v>
      </c>
      <c r="D27" s="129">
        <v>1114794688.8410277</v>
      </c>
      <c r="E27" s="129">
        <f t="shared" si="0"/>
        <v>0.11690669740466039</v>
      </c>
      <c r="F27" s="130">
        <v>268.49069247952355</v>
      </c>
      <c r="H27" s="117"/>
    </row>
    <row r="28" spans="1:8" ht="17.25" customHeight="1" x14ac:dyDescent="0.2">
      <c r="A28" s="289"/>
      <c r="B28" s="25" t="s">
        <v>158</v>
      </c>
      <c r="C28" s="129">
        <v>249356858.51542497</v>
      </c>
      <c r="D28" s="129">
        <v>756616613.89462137</v>
      </c>
      <c r="E28" s="129">
        <f t="shared" si="0"/>
        <v>0.3295683096778449</v>
      </c>
      <c r="F28" s="130">
        <v>347.95833333333326</v>
      </c>
      <c r="H28" s="117"/>
    </row>
    <row r="29" spans="1:8" ht="17.25" customHeight="1" x14ac:dyDescent="0.2">
      <c r="A29" s="289"/>
      <c r="B29" s="25" t="s">
        <v>111</v>
      </c>
      <c r="C29" s="129">
        <v>63524706.926517822</v>
      </c>
      <c r="D29" s="129">
        <v>105462615.40008466</v>
      </c>
      <c r="E29" s="129">
        <f t="shared" si="0"/>
        <v>0.60234336769981933</v>
      </c>
      <c r="F29" s="130">
        <v>38.57553956834532</v>
      </c>
      <c r="H29" s="117"/>
    </row>
    <row r="30" spans="1:8" ht="17.25" customHeight="1" x14ac:dyDescent="0.2">
      <c r="A30" s="289"/>
      <c r="B30" s="25" t="s">
        <v>155</v>
      </c>
      <c r="C30" s="129">
        <v>117962501.58189657</v>
      </c>
      <c r="D30" s="129">
        <v>114083940.25</v>
      </c>
      <c r="E30" s="129">
        <f t="shared" si="0"/>
        <v>1.0339974349009793</v>
      </c>
      <c r="F30" s="130">
        <v>55</v>
      </c>
      <c r="H30" s="117"/>
    </row>
    <row r="31" spans="1:8" ht="17.25" customHeight="1" x14ac:dyDescent="0.2">
      <c r="A31" s="288" t="s">
        <v>115</v>
      </c>
      <c r="B31" s="22" t="s">
        <v>312</v>
      </c>
      <c r="C31" s="129">
        <v>4859458201.9776497</v>
      </c>
      <c r="D31" s="129">
        <v>2139840432.6579509</v>
      </c>
      <c r="E31" s="129">
        <f t="shared" si="0"/>
        <v>2.270944191825365</v>
      </c>
      <c r="F31" s="130">
        <v>5297.1696129684096</v>
      </c>
      <c r="H31" s="117"/>
    </row>
    <row r="32" spans="1:8" ht="17.25" customHeight="1" x14ac:dyDescent="0.2">
      <c r="A32" s="289"/>
      <c r="B32" s="22" t="s">
        <v>313</v>
      </c>
      <c r="C32" s="129">
        <v>5141541212.7993307</v>
      </c>
      <c r="D32" s="129">
        <v>2676543293.5667815</v>
      </c>
      <c r="E32" s="129">
        <f t="shared" si="0"/>
        <v>1.920963215935011</v>
      </c>
      <c r="F32" s="130">
        <v>3526.0916354495166</v>
      </c>
      <c r="H32" s="117"/>
    </row>
    <row r="33" spans="1:9" ht="17.45" customHeight="1" x14ac:dyDescent="0.2">
      <c r="A33" s="290"/>
      <c r="B33" s="22" t="s">
        <v>113</v>
      </c>
      <c r="C33" s="129">
        <v>68422502383.513702</v>
      </c>
      <c r="D33" s="129">
        <v>23676901190.588844</v>
      </c>
      <c r="E33" s="129">
        <f t="shared" si="0"/>
        <v>2.8898419532497965</v>
      </c>
      <c r="F33" s="130">
        <v>2502.9513439288762</v>
      </c>
      <c r="G33" s="57"/>
      <c r="H33" s="117"/>
    </row>
    <row r="34" spans="1:9" ht="14.25" customHeight="1" x14ac:dyDescent="0.2">
      <c r="A34" s="250" t="s">
        <v>354</v>
      </c>
      <c r="B34" s="250"/>
      <c r="C34" s="250"/>
      <c r="D34" s="250"/>
      <c r="E34" s="250"/>
      <c r="F34" s="250"/>
      <c r="G34" s="259"/>
      <c r="H34" s="31"/>
      <c r="I34" s="31"/>
    </row>
    <row r="35" spans="1:9" ht="14.25" customHeight="1" x14ac:dyDescent="0.2">
      <c r="A35" s="134"/>
      <c r="B35" s="134"/>
      <c r="C35" s="134"/>
      <c r="D35" s="134"/>
      <c r="E35" s="134"/>
      <c r="F35" s="134"/>
      <c r="G35" s="134"/>
      <c r="H35" s="31"/>
      <c r="I35" s="31"/>
    </row>
  </sheetData>
  <mergeCells count="7">
    <mergeCell ref="A31:A33"/>
    <mergeCell ref="A34:G34"/>
    <mergeCell ref="A9:B9"/>
    <mergeCell ref="A10:K10"/>
    <mergeCell ref="A12:B13"/>
    <mergeCell ref="A14:B14"/>
    <mergeCell ref="A15:A30"/>
  </mergeCells>
  <pageMargins left="0.7" right="0.7" top="0.75" bottom="0.75" header="0.3" footer="0.3"/>
  <pageSetup paperSize="9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Q35"/>
  <sheetViews>
    <sheetView showGridLines="0" zoomScaleNormal="100" workbookViewId="0">
      <selection activeCell="H9" sqref="H9"/>
    </sheetView>
  </sheetViews>
  <sheetFormatPr baseColWidth="10" defaultRowHeight="11.25" x14ac:dyDescent="0.2"/>
  <cols>
    <col min="2" max="2" width="39.33203125" customWidth="1"/>
    <col min="3" max="3" width="20.1640625" customWidth="1"/>
    <col min="4" max="4" width="18.5" bestFit="1" customWidth="1"/>
    <col min="5" max="5" width="15.83203125" customWidth="1"/>
    <col min="7" max="7" width="17.5" customWidth="1"/>
    <col min="8" max="8" width="11.5" customWidth="1"/>
    <col min="9" max="9" width="25.83203125" bestFit="1" customWidth="1"/>
    <col min="10" max="10" width="11.83203125" customWidth="1"/>
  </cols>
  <sheetData>
    <row r="9" spans="1:17" ht="18" customHeight="1" x14ac:dyDescent="0.2">
      <c r="A9" s="286" t="s">
        <v>127</v>
      </c>
      <c r="B9" s="286"/>
      <c r="C9" s="68"/>
      <c r="D9" s="68"/>
      <c r="E9" s="68"/>
      <c r="F9" s="68"/>
      <c r="G9" s="68"/>
      <c r="H9" s="68"/>
      <c r="I9" s="59"/>
      <c r="J9" s="59"/>
      <c r="K9" s="59"/>
      <c r="L9" s="59"/>
      <c r="M9" s="59"/>
      <c r="N9" s="59"/>
      <c r="O9" s="59"/>
      <c r="P9" s="59"/>
    </row>
    <row r="10" spans="1:17" ht="17.25" x14ac:dyDescent="0.3">
      <c r="A10" s="251" t="s">
        <v>370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</row>
    <row r="12" spans="1:17" ht="13.5" x14ac:dyDescent="0.25">
      <c r="A12" s="252" t="s">
        <v>119</v>
      </c>
      <c r="B12" s="252"/>
      <c r="C12" s="287" t="s">
        <v>128</v>
      </c>
      <c r="D12" s="287"/>
      <c r="E12" s="287"/>
      <c r="F12" s="287"/>
      <c r="G12" s="287"/>
      <c r="H12" s="287"/>
      <c r="J12" s="6" t="s">
        <v>306</v>
      </c>
    </row>
    <row r="13" spans="1:17" ht="13.5" x14ac:dyDescent="0.25">
      <c r="A13" s="252"/>
      <c r="B13" s="252"/>
      <c r="C13" s="287" t="s">
        <v>108</v>
      </c>
      <c r="D13" s="287"/>
      <c r="E13" s="287" t="s">
        <v>77</v>
      </c>
      <c r="F13" s="287"/>
      <c r="G13" s="287" t="s">
        <v>60</v>
      </c>
      <c r="H13" s="287"/>
    </row>
    <row r="14" spans="1:17" ht="27" x14ac:dyDescent="0.25">
      <c r="A14" s="252"/>
      <c r="B14" s="252"/>
      <c r="C14" s="138" t="s">
        <v>117</v>
      </c>
      <c r="D14" s="138" t="s">
        <v>56</v>
      </c>
      <c r="E14" s="138" t="s">
        <v>117</v>
      </c>
      <c r="F14" s="138" t="s">
        <v>56</v>
      </c>
      <c r="G14" s="138" t="s">
        <v>117</v>
      </c>
      <c r="H14" s="138" t="s">
        <v>56</v>
      </c>
    </row>
    <row r="15" spans="1:17" ht="14.25" customHeight="1" x14ac:dyDescent="0.2">
      <c r="A15" s="292" t="s">
        <v>39</v>
      </c>
      <c r="B15" s="293"/>
      <c r="C15" s="64">
        <v>105.74612101128294</v>
      </c>
      <c r="D15" s="240">
        <v>8.6406642784194396E-3</v>
      </c>
      <c r="E15" s="64">
        <v>12132.447333095019</v>
      </c>
      <c r="F15" s="240">
        <v>0.99135933572158053</v>
      </c>
      <c r="G15" s="64">
        <v>12238.193454106302</v>
      </c>
      <c r="H15" s="240">
        <v>1</v>
      </c>
      <c r="I15" s="55"/>
      <c r="J15" s="183"/>
      <c r="K15" s="184"/>
      <c r="L15" s="183"/>
      <c r="M15" s="184"/>
      <c r="N15" s="183"/>
      <c r="O15" s="184"/>
      <c r="P15" s="182"/>
      <c r="Q15" s="89"/>
    </row>
    <row r="16" spans="1:17" ht="17.45" customHeight="1" x14ac:dyDescent="0.2">
      <c r="A16" s="283" t="s">
        <v>41</v>
      </c>
      <c r="B16" s="25" t="s">
        <v>156</v>
      </c>
      <c r="C16" s="114">
        <v>1</v>
      </c>
      <c r="D16" s="232">
        <v>6.0975609756097563E-3</v>
      </c>
      <c r="E16" s="114">
        <v>163</v>
      </c>
      <c r="F16" s="232">
        <v>0.99390243902439024</v>
      </c>
      <c r="G16" s="114">
        <v>164</v>
      </c>
      <c r="H16" s="232">
        <v>1</v>
      </c>
      <c r="I16" s="55"/>
      <c r="J16" s="183"/>
      <c r="K16" s="184"/>
      <c r="L16" s="183"/>
      <c r="M16" s="184"/>
      <c r="N16" s="183"/>
      <c r="O16" s="184"/>
      <c r="P16" s="182"/>
      <c r="Q16" s="89"/>
    </row>
    <row r="17" spans="1:17" ht="17.45" customHeight="1" x14ac:dyDescent="0.2">
      <c r="A17" s="284"/>
      <c r="B17" s="25" t="s">
        <v>147</v>
      </c>
      <c r="C17" s="114">
        <v>70.092274857436792</v>
      </c>
      <c r="D17" s="232">
        <v>4.1066013236442697E-2</v>
      </c>
      <c r="E17" s="114">
        <v>1636.7272903599553</v>
      </c>
      <c r="F17" s="232">
        <v>0.95893398676355734</v>
      </c>
      <c r="G17" s="114">
        <v>1706.819565217392</v>
      </c>
      <c r="H17" s="232">
        <v>1</v>
      </c>
      <c r="I17" s="55"/>
      <c r="J17" s="183"/>
      <c r="K17" s="184"/>
      <c r="L17" s="183"/>
      <c r="M17" s="184"/>
      <c r="N17" s="183"/>
      <c r="O17" s="184"/>
      <c r="P17" s="182"/>
      <c r="Q17" s="89"/>
    </row>
    <row r="18" spans="1:17" ht="28.5" customHeight="1" x14ac:dyDescent="0.2">
      <c r="A18" s="284"/>
      <c r="B18" s="25" t="s">
        <v>112</v>
      </c>
      <c r="C18" s="114">
        <v>20</v>
      </c>
      <c r="D18" s="232">
        <v>0.49999999999999944</v>
      </c>
      <c r="E18" s="114">
        <v>20.000000000000043</v>
      </c>
      <c r="F18" s="232">
        <v>0.50000000000000056</v>
      </c>
      <c r="G18" s="114">
        <v>40.000000000000043</v>
      </c>
      <c r="H18" s="232">
        <v>1</v>
      </c>
      <c r="I18" s="55"/>
      <c r="J18" s="183"/>
      <c r="K18" s="184"/>
      <c r="L18" s="183"/>
      <c r="M18" s="184"/>
      <c r="N18" s="183"/>
      <c r="O18" s="184"/>
      <c r="P18" s="182"/>
      <c r="Q18" s="89"/>
    </row>
    <row r="19" spans="1:17" ht="28.5" customHeight="1" x14ac:dyDescent="0.2">
      <c r="A19" s="284"/>
      <c r="B19" s="25" t="s">
        <v>58</v>
      </c>
      <c r="C19" s="114">
        <v>1</v>
      </c>
      <c r="D19" s="232">
        <v>1.1494252873563215E-2</v>
      </c>
      <c r="E19" s="114">
        <v>86.000000000000028</v>
      </c>
      <c r="F19" s="232">
        <v>0.9885057471264368</v>
      </c>
      <c r="G19" s="114">
        <v>87.000000000000028</v>
      </c>
      <c r="H19" s="232">
        <v>1</v>
      </c>
      <c r="I19" s="55"/>
      <c r="J19" s="183"/>
      <c r="K19" s="184"/>
      <c r="L19" s="183"/>
      <c r="M19" s="184"/>
      <c r="N19" s="183"/>
      <c r="O19" s="184"/>
      <c r="P19" s="182"/>
      <c r="Q19" s="89"/>
    </row>
    <row r="20" spans="1:17" ht="17.45" customHeight="1" x14ac:dyDescent="0.2">
      <c r="A20" s="284"/>
      <c r="B20" s="25" t="s">
        <v>148</v>
      </c>
      <c r="C20" s="114">
        <v>0</v>
      </c>
      <c r="D20" s="232">
        <v>0</v>
      </c>
      <c r="E20" s="114">
        <v>561.99999999999955</v>
      </c>
      <c r="F20" s="232">
        <v>1</v>
      </c>
      <c r="G20" s="114">
        <v>561.99999999999955</v>
      </c>
      <c r="H20" s="232">
        <v>1</v>
      </c>
      <c r="I20" s="55"/>
      <c r="J20" s="183"/>
      <c r="K20" s="184"/>
      <c r="L20" s="183"/>
      <c r="M20" s="184"/>
      <c r="N20" s="183"/>
      <c r="O20" s="184"/>
      <c r="P20" s="182"/>
      <c r="Q20" s="89"/>
    </row>
    <row r="21" spans="1:17" ht="17.45" customHeight="1" x14ac:dyDescent="0.2">
      <c r="A21" s="284"/>
      <c r="B21" s="25" t="s">
        <v>149</v>
      </c>
      <c r="C21" s="114">
        <v>3</v>
      </c>
      <c r="D21" s="232">
        <v>4.5731707317073141E-4</v>
      </c>
      <c r="E21" s="114">
        <v>6557.0000000000045</v>
      </c>
      <c r="F21" s="232">
        <v>0.99954268292682924</v>
      </c>
      <c r="G21" s="114">
        <v>6560.0000000000045</v>
      </c>
      <c r="H21" s="232">
        <v>1</v>
      </c>
      <c r="I21" s="55"/>
      <c r="J21" s="183"/>
      <c r="K21" s="184"/>
      <c r="L21" s="183"/>
      <c r="M21" s="184"/>
      <c r="N21" s="183"/>
      <c r="O21" s="184"/>
      <c r="P21" s="182"/>
      <c r="Q21" s="89"/>
    </row>
    <row r="22" spans="1:17" ht="17.45" customHeight="1" x14ac:dyDescent="0.2">
      <c r="A22" s="284"/>
      <c r="B22" s="25" t="s">
        <v>40</v>
      </c>
      <c r="C22" s="114">
        <v>2</v>
      </c>
      <c r="D22" s="232">
        <v>2.6281208935611017E-3</v>
      </c>
      <c r="E22" s="114">
        <v>759.00000000000057</v>
      </c>
      <c r="F22" s="232">
        <v>0.99737187910643887</v>
      </c>
      <c r="G22" s="114">
        <v>761.00000000000057</v>
      </c>
      <c r="H22" s="232">
        <v>1</v>
      </c>
      <c r="I22" s="55"/>
      <c r="J22" s="183"/>
      <c r="K22" s="184"/>
      <c r="L22" s="183"/>
      <c r="M22" s="184"/>
      <c r="N22" s="183"/>
      <c r="O22" s="184"/>
      <c r="P22" s="182"/>
      <c r="Q22" s="89"/>
    </row>
    <row r="23" spans="1:17" ht="28.5" customHeight="1" x14ac:dyDescent="0.2">
      <c r="A23" s="284"/>
      <c r="B23" s="25" t="s">
        <v>157</v>
      </c>
      <c r="C23" s="114">
        <v>0</v>
      </c>
      <c r="D23" s="232">
        <v>0</v>
      </c>
      <c r="E23" s="114">
        <v>187.00000000000009</v>
      </c>
      <c r="F23" s="232">
        <v>1</v>
      </c>
      <c r="G23" s="114">
        <v>187.00000000000009</v>
      </c>
      <c r="H23" s="232">
        <v>1</v>
      </c>
      <c r="I23" s="55"/>
      <c r="J23" s="183"/>
      <c r="K23" s="184"/>
      <c r="L23" s="183"/>
      <c r="M23" s="184"/>
      <c r="N23" s="183"/>
      <c r="O23" s="184"/>
      <c r="P23" s="182"/>
      <c r="Q23" s="89"/>
    </row>
    <row r="24" spans="1:17" ht="17.45" customHeight="1" x14ac:dyDescent="0.2">
      <c r="A24" s="284"/>
      <c r="B24" s="25" t="s">
        <v>57</v>
      </c>
      <c r="C24" s="114">
        <v>1</v>
      </c>
      <c r="D24" s="232">
        <v>4.2724899121765955E-3</v>
      </c>
      <c r="E24" s="114">
        <v>233.0555555555556</v>
      </c>
      <c r="F24" s="232">
        <v>0.99572751008782345</v>
      </c>
      <c r="G24" s="114">
        <v>234.0555555555556</v>
      </c>
      <c r="H24" s="232">
        <v>1</v>
      </c>
      <c r="I24" s="55"/>
      <c r="J24" s="183"/>
      <c r="K24" s="184"/>
      <c r="L24" s="183"/>
      <c r="M24" s="184"/>
      <c r="N24" s="183"/>
      <c r="O24" s="184"/>
      <c r="P24" s="182"/>
      <c r="Q24" s="89"/>
    </row>
    <row r="25" spans="1:17" ht="17.45" customHeight="1" x14ac:dyDescent="0.2">
      <c r="A25" s="284"/>
      <c r="B25" s="25" t="s">
        <v>152</v>
      </c>
      <c r="C25" s="114">
        <v>1</v>
      </c>
      <c r="D25" s="232">
        <v>1.6722408026755852E-2</v>
      </c>
      <c r="E25" s="114">
        <v>58.8</v>
      </c>
      <c r="F25" s="232">
        <v>0.98327759197324416</v>
      </c>
      <c r="G25" s="114">
        <v>59.8</v>
      </c>
      <c r="H25" s="232">
        <v>1</v>
      </c>
      <c r="I25" s="55"/>
      <c r="J25" s="183"/>
      <c r="K25" s="184"/>
      <c r="L25" s="183"/>
      <c r="M25" s="184"/>
      <c r="N25" s="183"/>
      <c r="O25" s="184"/>
      <c r="P25" s="182"/>
      <c r="Q25" s="89"/>
    </row>
    <row r="26" spans="1:17" ht="17.45" customHeight="1" x14ac:dyDescent="0.2">
      <c r="A26" s="284"/>
      <c r="B26" s="25" t="s">
        <v>110</v>
      </c>
      <c r="C26" s="114">
        <v>0</v>
      </c>
      <c r="D26" s="232">
        <v>0</v>
      </c>
      <c r="E26" s="114">
        <v>208.00000000000003</v>
      </c>
      <c r="F26" s="232">
        <v>1</v>
      </c>
      <c r="G26" s="114">
        <v>208.00000000000003</v>
      </c>
      <c r="H26" s="232">
        <v>1</v>
      </c>
      <c r="I26" s="55"/>
      <c r="J26" s="183"/>
      <c r="K26" s="184"/>
      <c r="L26" s="183"/>
      <c r="M26" s="184"/>
      <c r="N26" s="183"/>
      <c r="O26" s="184"/>
      <c r="P26" s="182"/>
      <c r="Q26" s="89"/>
    </row>
    <row r="27" spans="1:17" ht="28.5" customHeight="1" x14ac:dyDescent="0.2">
      <c r="A27" s="284"/>
      <c r="B27" s="25" t="s">
        <v>153</v>
      </c>
      <c r="C27" s="114">
        <v>0</v>
      </c>
      <c r="D27" s="232">
        <v>0</v>
      </c>
      <c r="E27" s="114">
        <v>544.55999999999949</v>
      </c>
      <c r="F27" s="232">
        <v>1</v>
      </c>
      <c r="G27" s="114">
        <v>544.55999999999949</v>
      </c>
      <c r="H27" s="232">
        <v>1</v>
      </c>
      <c r="I27" s="55"/>
      <c r="J27" s="183"/>
      <c r="K27" s="184"/>
      <c r="L27" s="183"/>
      <c r="M27" s="184"/>
      <c r="N27" s="183"/>
      <c r="O27" s="184"/>
      <c r="P27" s="182"/>
      <c r="Q27" s="89"/>
    </row>
    <row r="28" spans="1:17" ht="28.5" customHeight="1" x14ac:dyDescent="0.2">
      <c r="A28" s="284"/>
      <c r="B28" s="25" t="s">
        <v>78</v>
      </c>
      <c r="C28" s="114">
        <v>0</v>
      </c>
      <c r="D28" s="232">
        <v>0</v>
      </c>
      <c r="E28" s="114">
        <v>394</v>
      </c>
      <c r="F28" s="232">
        <v>1</v>
      </c>
      <c r="G28" s="114">
        <v>394</v>
      </c>
      <c r="H28" s="232">
        <v>1</v>
      </c>
      <c r="I28" s="55"/>
      <c r="J28" s="183"/>
      <c r="K28" s="184"/>
      <c r="L28" s="183"/>
      <c r="M28" s="184"/>
      <c r="N28" s="183"/>
      <c r="O28" s="184"/>
      <c r="P28" s="182"/>
      <c r="Q28" s="89"/>
    </row>
    <row r="29" spans="1:17" ht="17.45" customHeight="1" x14ac:dyDescent="0.2">
      <c r="A29" s="284"/>
      <c r="B29" s="25" t="s">
        <v>49</v>
      </c>
      <c r="C29" s="114">
        <v>6.6538461538461497</v>
      </c>
      <c r="D29" s="232">
        <v>2.4195804195804169E-2</v>
      </c>
      <c r="E29" s="114">
        <v>268.34615384615392</v>
      </c>
      <c r="F29" s="232">
        <v>0.97580419580419564</v>
      </c>
      <c r="G29" s="114">
        <v>275.00000000000011</v>
      </c>
      <c r="H29" s="232">
        <v>1</v>
      </c>
      <c r="I29" s="55"/>
      <c r="J29" s="183"/>
      <c r="K29" s="184"/>
      <c r="L29" s="183"/>
      <c r="M29" s="184"/>
      <c r="N29" s="183"/>
      <c r="O29" s="184"/>
      <c r="P29" s="182"/>
      <c r="Q29" s="89"/>
    </row>
    <row r="30" spans="1:17" ht="17.45" customHeight="1" x14ac:dyDescent="0.2">
      <c r="A30" s="284"/>
      <c r="B30" s="25" t="s">
        <v>158</v>
      </c>
      <c r="C30" s="114">
        <v>0</v>
      </c>
      <c r="D30" s="232">
        <v>0</v>
      </c>
      <c r="E30" s="114">
        <v>350.95833333333326</v>
      </c>
      <c r="F30" s="232">
        <v>1</v>
      </c>
      <c r="G30" s="114">
        <v>350.95833333333326</v>
      </c>
      <c r="H30" s="232">
        <v>1</v>
      </c>
      <c r="I30" s="55"/>
      <c r="J30" s="183"/>
      <c r="K30" s="184"/>
      <c r="L30" s="183"/>
      <c r="M30" s="184"/>
      <c r="N30" s="183"/>
      <c r="O30" s="184"/>
      <c r="P30" s="182"/>
      <c r="Q30" s="89"/>
    </row>
    <row r="31" spans="1:17" ht="17.45" customHeight="1" x14ac:dyDescent="0.2">
      <c r="A31" s="284"/>
      <c r="B31" s="25" t="s">
        <v>111</v>
      </c>
      <c r="C31" s="114">
        <v>0</v>
      </c>
      <c r="D31" s="232">
        <v>0</v>
      </c>
      <c r="E31" s="114">
        <v>49.000000000000036</v>
      </c>
      <c r="F31" s="232">
        <v>1</v>
      </c>
      <c r="G31" s="114">
        <v>49.000000000000036</v>
      </c>
      <c r="H31" s="232">
        <v>1</v>
      </c>
      <c r="I31" s="55"/>
      <c r="J31" s="183"/>
      <c r="K31" s="184"/>
      <c r="L31" s="183"/>
      <c r="M31" s="184"/>
      <c r="N31" s="183"/>
      <c r="O31" s="184"/>
      <c r="P31" s="182"/>
      <c r="Q31" s="89"/>
    </row>
    <row r="32" spans="1:17" ht="17.45" customHeight="1" x14ac:dyDescent="0.2">
      <c r="A32" s="285"/>
      <c r="B32" s="25" t="s">
        <v>155</v>
      </c>
      <c r="C32" s="114">
        <v>0</v>
      </c>
      <c r="D32" s="232">
        <v>0</v>
      </c>
      <c r="E32" s="114">
        <v>55</v>
      </c>
      <c r="F32" s="232">
        <v>1</v>
      </c>
      <c r="G32" s="114">
        <v>55</v>
      </c>
      <c r="H32" s="232">
        <v>1</v>
      </c>
      <c r="I32" s="55"/>
      <c r="J32" s="183"/>
      <c r="K32" s="184"/>
      <c r="L32" s="183"/>
      <c r="M32" s="184"/>
      <c r="N32" s="183"/>
      <c r="O32" s="184"/>
      <c r="P32" s="182"/>
      <c r="Q32" s="89"/>
    </row>
    <row r="33" spans="1:17" ht="17.45" customHeight="1" x14ac:dyDescent="0.2">
      <c r="A33" s="288" t="s">
        <v>115</v>
      </c>
      <c r="B33" s="22" t="s">
        <v>114</v>
      </c>
      <c r="C33" s="114">
        <v>59.746121011282952</v>
      </c>
      <c r="D33" s="232">
        <v>6.2405858709480922E-3</v>
      </c>
      <c r="E33" s="114">
        <v>9514.053878988736</v>
      </c>
      <c r="F33" s="232">
        <v>0.99375941412905211</v>
      </c>
      <c r="G33" s="114">
        <v>9573.8000000000175</v>
      </c>
      <c r="H33" s="232">
        <v>1</v>
      </c>
      <c r="I33" s="55"/>
      <c r="J33" s="183"/>
      <c r="K33" s="184"/>
      <c r="L33" s="183"/>
      <c r="M33" s="184"/>
      <c r="N33" s="183"/>
      <c r="O33" s="184"/>
      <c r="P33" s="182"/>
      <c r="Q33" s="89"/>
    </row>
    <row r="34" spans="1:17" ht="17.45" customHeight="1" x14ac:dyDescent="0.2">
      <c r="A34" s="290"/>
      <c r="B34" s="22" t="s">
        <v>113</v>
      </c>
      <c r="C34" s="114">
        <v>46</v>
      </c>
      <c r="D34" s="232">
        <v>1.7264717389658138E-2</v>
      </c>
      <c r="E34" s="114">
        <v>2618.3934541062799</v>
      </c>
      <c r="F34" s="232">
        <v>0.98273528261034182</v>
      </c>
      <c r="G34" s="114">
        <v>2664.3934541062799</v>
      </c>
      <c r="H34" s="232">
        <v>1</v>
      </c>
      <c r="I34" s="55"/>
      <c r="J34" s="183"/>
      <c r="K34" s="184"/>
      <c r="L34" s="183"/>
      <c r="M34" s="184"/>
      <c r="N34" s="183"/>
      <c r="O34" s="184"/>
      <c r="P34" s="182"/>
      <c r="Q34" s="89"/>
    </row>
    <row r="35" spans="1:17" ht="14.25" customHeight="1" x14ac:dyDescent="0.2">
      <c r="A35" s="250" t="s">
        <v>354</v>
      </c>
      <c r="B35" s="250"/>
      <c r="C35" s="250"/>
      <c r="D35" s="250"/>
      <c r="E35" s="250"/>
      <c r="F35" s="250"/>
      <c r="G35" s="250"/>
      <c r="H35" s="31"/>
      <c r="I35" s="31"/>
      <c r="J35" s="31"/>
      <c r="K35" s="31"/>
      <c r="L35" s="31"/>
      <c r="M35" s="31"/>
      <c r="N35" s="31"/>
    </row>
  </sheetData>
  <mergeCells count="11">
    <mergeCell ref="A9:B9"/>
    <mergeCell ref="A15:B15"/>
    <mergeCell ref="A16:A32"/>
    <mergeCell ref="A33:A34"/>
    <mergeCell ref="A35:G35"/>
    <mergeCell ref="A10:P10"/>
    <mergeCell ref="A12:B14"/>
    <mergeCell ref="C12:H12"/>
    <mergeCell ref="C13:D13"/>
    <mergeCell ref="E13:F13"/>
    <mergeCell ref="G13:H13"/>
  </mergeCells>
  <hyperlinks>
    <hyperlink ref="J12" location="CONTENIDO!B41" display="CONTENIDO"/>
  </hyperlinks>
  <pageMargins left="0.7" right="0.7" top="0.75" bottom="0.75" header="0.3" footer="0.3"/>
  <pageSetup paperSize="9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K33"/>
  <sheetViews>
    <sheetView showGridLines="0" zoomScaleNormal="100" workbookViewId="0">
      <selection activeCell="N26" sqref="N26"/>
    </sheetView>
  </sheetViews>
  <sheetFormatPr baseColWidth="10" defaultRowHeight="11.25" x14ac:dyDescent="0.2"/>
  <cols>
    <col min="2" max="2" width="39.33203125" customWidth="1"/>
    <col min="3" max="3" width="20.1640625" customWidth="1"/>
    <col min="4" max="4" width="18.5" bestFit="1" customWidth="1"/>
    <col min="5" max="5" width="15.83203125" customWidth="1"/>
    <col min="7" max="7" width="17.5" customWidth="1"/>
    <col min="8" max="8" width="25.83203125" bestFit="1" customWidth="1"/>
    <col min="9" max="9" width="17.33203125" bestFit="1" customWidth="1"/>
    <col min="10" max="10" width="18.5" bestFit="1" customWidth="1"/>
    <col min="12" max="12" width="11.1640625" customWidth="1"/>
  </cols>
  <sheetData>
    <row r="8" spans="1:11" ht="18" customHeight="1" x14ac:dyDescent="0.2">
      <c r="A8" s="286" t="s">
        <v>129</v>
      </c>
      <c r="B8" s="286"/>
      <c r="C8" s="68"/>
      <c r="D8" s="68"/>
      <c r="E8" s="68"/>
      <c r="F8" s="68"/>
      <c r="G8" s="68"/>
      <c r="H8" s="59"/>
      <c r="I8" s="59"/>
      <c r="J8" s="59"/>
      <c r="K8" s="59"/>
    </row>
    <row r="9" spans="1:11" ht="18.75" x14ac:dyDescent="0.35">
      <c r="A9" s="251" t="s">
        <v>302</v>
      </c>
      <c r="B9" s="251"/>
      <c r="C9" s="251"/>
      <c r="D9" s="251"/>
      <c r="E9" s="251"/>
      <c r="F9" s="251"/>
      <c r="G9" s="251"/>
      <c r="H9" s="251"/>
      <c r="I9" s="251"/>
      <c r="J9" s="251"/>
      <c r="K9" s="251"/>
    </row>
    <row r="11" spans="1:11" ht="40.5" x14ac:dyDescent="0.2">
      <c r="A11" s="252" t="s">
        <v>116</v>
      </c>
      <c r="B11" s="252"/>
      <c r="C11" s="132" t="s">
        <v>131</v>
      </c>
      <c r="D11" s="132" t="s">
        <v>124</v>
      </c>
      <c r="E11" s="132" t="s">
        <v>132</v>
      </c>
      <c r="F11" s="133" t="s">
        <v>86</v>
      </c>
    </row>
    <row r="12" spans="1:11" ht="13.5" x14ac:dyDescent="0.2">
      <c r="A12" s="252"/>
      <c r="B12" s="252"/>
      <c r="C12" s="133" t="s">
        <v>133</v>
      </c>
      <c r="D12" s="133" t="s">
        <v>376</v>
      </c>
      <c r="E12" s="133" t="s">
        <v>134</v>
      </c>
      <c r="F12" s="133" t="s">
        <v>109</v>
      </c>
      <c r="G12" s="117"/>
    </row>
    <row r="13" spans="1:11" ht="13.5" x14ac:dyDescent="0.2">
      <c r="A13" s="296" t="s">
        <v>39</v>
      </c>
      <c r="B13" s="296"/>
      <c r="C13" s="38">
        <v>7396625445.7620125</v>
      </c>
      <c r="D13" s="38">
        <v>28723330948.187737</v>
      </c>
      <c r="E13" s="38">
        <f>C13/D13</f>
        <v>0.25751280236628316</v>
      </c>
      <c r="F13" s="20">
        <v>10148.909527262753</v>
      </c>
      <c r="G13" s="117"/>
      <c r="H13" s="117"/>
    </row>
    <row r="14" spans="1:11" ht="17.45" customHeight="1" x14ac:dyDescent="0.2">
      <c r="A14" s="297" t="s">
        <v>41</v>
      </c>
      <c r="B14" s="25" t="s">
        <v>156</v>
      </c>
      <c r="C14" s="37">
        <v>1595536886.8433828</v>
      </c>
      <c r="D14" s="37">
        <v>6151273130.7904682</v>
      </c>
      <c r="E14" s="37">
        <f t="shared" ref="E14:E32" si="0">C14/D14</f>
        <v>0.25938319644056329</v>
      </c>
      <c r="F14" s="19">
        <v>142.65274886073831</v>
      </c>
      <c r="G14" s="117"/>
      <c r="H14" s="117"/>
    </row>
    <row r="15" spans="1:11" ht="17.45" customHeight="1" x14ac:dyDescent="0.2">
      <c r="A15" s="298"/>
      <c r="B15" s="25" t="s">
        <v>147</v>
      </c>
      <c r="C15" s="37">
        <v>2160230321.5821567</v>
      </c>
      <c r="D15" s="37">
        <v>6466136492.7166395</v>
      </c>
      <c r="E15" s="37">
        <f t="shared" si="0"/>
        <v>0.33408362536352398</v>
      </c>
      <c r="F15" s="19">
        <v>1595.8106236932883</v>
      </c>
      <c r="H15" s="117"/>
    </row>
    <row r="16" spans="1:11" ht="28.5" customHeight="1" x14ac:dyDescent="0.2">
      <c r="A16" s="298"/>
      <c r="B16" s="25" t="s">
        <v>112</v>
      </c>
      <c r="C16" s="37">
        <v>2130346474.3300343</v>
      </c>
      <c r="D16" s="37">
        <v>2044292984.4444444</v>
      </c>
      <c r="E16" s="37">
        <f t="shared" si="0"/>
        <v>1.0420944994383845</v>
      </c>
      <c r="F16" s="19">
        <v>35.888888888888921</v>
      </c>
      <c r="H16" s="117"/>
    </row>
    <row r="17" spans="1:8" ht="28.5" customHeight="1" x14ac:dyDescent="0.2">
      <c r="A17" s="298"/>
      <c r="B17" s="25" t="s">
        <v>58</v>
      </c>
      <c r="C17" s="37">
        <v>51236481.305812679</v>
      </c>
      <c r="D17" s="37">
        <v>479275634.20338488</v>
      </c>
      <c r="E17" s="37">
        <f t="shared" si="0"/>
        <v>0.10690399771933748</v>
      </c>
      <c r="F17" s="19">
        <v>74.084619213539099</v>
      </c>
      <c r="H17" s="117"/>
    </row>
    <row r="18" spans="1:8" ht="17.45" customHeight="1" x14ac:dyDescent="0.2">
      <c r="A18" s="298"/>
      <c r="B18" s="25" t="s">
        <v>148</v>
      </c>
      <c r="C18" s="37">
        <v>269003341.80134761</v>
      </c>
      <c r="D18" s="37">
        <v>739482875.41537166</v>
      </c>
      <c r="E18" s="37">
        <f t="shared" si="0"/>
        <v>0.36377223968877836</v>
      </c>
      <c r="F18" s="19">
        <v>460.18452309646915</v>
      </c>
      <c r="H18" s="117"/>
    </row>
    <row r="19" spans="1:8" ht="17.45" customHeight="1" x14ac:dyDescent="0.2">
      <c r="A19" s="298"/>
      <c r="B19" s="25" t="s">
        <v>149</v>
      </c>
      <c r="C19" s="37">
        <v>379634335.8801347</v>
      </c>
      <c r="D19" s="37">
        <v>5716159413.8328857</v>
      </c>
      <c r="E19" s="37">
        <f t="shared" si="0"/>
        <v>6.6414231723739933E-2</v>
      </c>
      <c r="F19" s="19">
        <v>5628.9075099038782</v>
      </c>
      <c r="H19" s="117"/>
    </row>
    <row r="20" spans="1:8" ht="17.45" customHeight="1" x14ac:dyDescent="0.2">
      <c r="A20" s="298"/>
      <c r="B20" s="25" t="s">
        <v>40</v>
      </c>
      <c r="C20" s="37">
        <v>592771314.38107514</v>
      </c>
      <c r="D20" s="37">
        <v>1233972578.3994784</v>
      </c>
      <c r="E20" s="37">
        <f t="shared" si="0"/>
        <v>0.4803764076750619</v>
      </c>
      <c r="F20" s="19">
        <v>658.80512580090669</v>
      </c>
      <c r="H20" s="117"/>
    </row>
    <row r="21" spans="1:8" ht="28.5" customHeight="1" x14ac:dyDescent="0.2">
      <c r="A21" s="298"/>
      <c r="B21" s="25" t="s">
        <v>157</v>
      </c>
      <c r="C21" s="37">
        <v>61753948.643869966</v>
      </c>
      <c r="D21" s="37">
        <v>321827825.22780985</v>
      </c>
      <c r="E21" s="37">
        <f t="shared" si="0"/>
        <v>0.19188505095902339</v>
      </c>
      <c r="F21" s="19">
        <v>155.93118581269454</v>
      </c>
      <c r="H21" s="117"/>
    </row>
    <row r="22" spans="1:8" ht="17.45" customHeight="1" x14ac:dyDescent="0.2">
      <c r="A22" s="298"/>
      <c r="B22" s="25" t="s">
        <v>57</v>
      </c>
      <c r="C22" s="37">
        <v>14216844.574488884</v>
      </c>
      <c r="D22" s="37">
        <v>2032738862.1598313</v>
      </c>
      <c r="E22" s="37">
        <f t="shared" si="0"/>
        <v>6.9939355414217657E-3</v>
      </c>
      <c r="F22" s="19">
        <v>180.20553540235204</v>
      </c>
      <c r="H22" s="117"/>
    </row>
    <row r="23" spans="1:8" ht="17.45" customHeight="1" x14ac:dyDescent="0.2">
      <c r="A23" s="298"/>
      <c r="B23" s="25" t="s">
        <v>152</v>
      </c>
      <c r="C23" s="37">
        <v>1277931.3618307693</v>
      </c>
      <c r="D23" s="37">
        <v>462324166.44615394</v>
      </c>
      <c r="E23" s="37">
        <f t="shared" si="0"/>
        <v>2.7641457111232531E-3</v>
      </c>
      <c r="F23" s="19">
        <v>36.799999999999997</v>
      </c>
      <c r="H23" s="117"/>
    </row>
    <row r="24" spans="1:8" ht="17.45" customHeight="1" x14ac:dyDescent="0.2">
      <c r="A24" s="298"/>
      <c r="B24" s="25" t="s">
        <v>110</v>
      </c>
      <c r="C24" s="37">
        <v>8868202.0634978283</v>
      </c>
      <c r="D24" s="37">
        <v>177212255.81621057</v>
      </c>
      <c r="E24" s="37">
        <f t="shared" si="0"/>
        <v>5.0042825890638007E-2</v>
      </c>
      <c r="F24" s="19">
        <v>101.32585854154499</v>
      </c>
      <c r="H24" s="117"/>
    </row>
    <row r="25" spans="1:8" ht="28.5" customHeight="1" x14ac:dyDescent="0.2">
      <c r="A25" s="298"/>
      <c r="B25" s="25" t="s">
        <v>153</v>
      </c>
      <c r="C25" s="37">
        <v>17364680.928752258</v>
      </c>
      <c r="D25" s="37">
        <v>294891714.62065417</v>
      </c>
      <c r="E25" s="37">
        <f t="shared" si="0"/>
        <v>5.8884940023120065E-2</v>
      </c>
      <c r="F25" s="19">
        <v>255.82058533222593</v>
      </c>
      <c r="H25" s="117"/>
    </row>
    <row r="26" spans="1:8" ht="28.5" customHeight="1" x14ac:dyDescent="0.2">
      <c r="A26" s="298"/>
      <c r="B26" s="25" t="s">
        <v>78</v>
      </c>
      <c r="C26" s="37">
        <v>77830947.188521534</v>
      </c>
      <c r="D26" s="37">
        <v>843595506.1196214</v>
      </c>
      <c r="E26" s="37">
        <f t="shared" si="0"/>
        <v>9.2260978897966237E-2</v>
      </c>
      <c r="F26" s="19">
        <v>309.41867835001688</v>
      </c>
      <c r="H26" s="117"/>
    </row>
    <row r="27" spans="1:8" ht="17.45" customHeight="1" x14ac:dyDescent="0.2">
      <c r="A27" s="298"/>
      <c r="B27" s="25" t="s">
        <v>49</v>
      </c>
      <c r="C27" s="37">
        <v>8438814.5712960586</v>
      </c>
      <c r="D27" s="37">
        <v>940969453.94389689</v>
      </c>
      <c r="E27" s="37">
        <f t="shared" si="0"/>
        <v>8.9682130869672243E-3</v>
      </c>
      <c r="F27" s="19">
        <v>186.07320006873246</v>
      </c>
      <c r="H27" s="117"/>
    </row>
    <row r="28" spans="1:8" ht="17.45" customHeight="1" x14ac:dyDescent="0.2">
      <c r="A28" s="298"/>
      <c r="B28" s="25" t="s">
        <v>158</v>
      </c>
      <c r="C28" s="37">
        <v>15540971.005056784</v>
      </c>
      <c r="D28" s="37">
        <v>640739660.01586926</v>
      </c>
      <c r="E28" s="37">
        <f t="shared" si="0"/>
        <v>2.4254735542157447E-2</v>
      </c>
      <c r="F28" s="19">
        <v>249.07958098811758</v>
      </c>
      <c r="H28" s="117"/>
    </row>
    <row r="29" spans="1:8" ht="17.45" customHeight="1" x14ac:dyDescent="0.2">
      <c r="A29" s="298"/>
      <c r="B29" s="25" t="s">
        <v>111</v>
      </c>
      <c r="C29" s="37">
        <v>4178718.1768441116</v>
      </c>
      <c r="D29" s="37">
        <v>75176869.284976691</v>
      </c>
      <c r="E29" s="37">
        <f t="shared" si="0"/>
        <v>5.5585158261960033E-2</v>
      </c>
      <c r="F29" s="19">
        <v>31.920863309352509</v>
      </c>
      <c r="H29" s="117"/>
    </row>
    <row r="30" spans="1:8" ht="17.45" customHeight="1" x14ac:dyDescent="0.2">
      <c r="A30" s="299"/>
      <c r="B30" s="25" t="s">
        <v>155</v>
      </c>
      <c r="C30" s="37">
        <v>8395231.1239117496</v>
      </c>
      <c r="D30" s="37">
        <v>103261524.74999999</v>
      </c>
      <c r="E30" s="37">
        <f t="shared" si="0"/>
        <v>8.1300669772569389E-2</v>
      </c>
      <c r="F30" s="19">
        <v>46</v>
      </c>
      <c r="H30" s="117"/>
    </row>
    <row r="31" spans="1:8" ht="17.45" customHeight="1" x14ac:dyDescent="0.2">
      <c r="A31" s="294" t="s">
        <v>115</v>
      </c>
      <c r="B31" s="22" t="s">
        <v>114</v>
      </c>
      <c r="C31" s="37">
        <v>710030569.19227374</v>
      </c>
      <c r="D31" s="37">
        <v>3940639149.5188599</v>
      </c>
      <c r="E31" s="37">
        <f t="shared" si="0"/>
        <v>0.18018157518405772</v>
      </c>
      <c r="F31" s="19">
        <v>7824.0181833338656</v>
      </c>
      <c r="H31" s="117"/>
    </row>
    <row r="32" spans="1:8" ht="17.45" customHeight="1" x14ac:dyDescent="0.2">
      <c r="A32" s="295"/>
      <c r="B32" s="22" t="s">
        <v>113</v>
      </c>
      <c r="C32" s="37">
        <v>6686594876.5697393</v>
      </c>
      <c r="D32" s="37">
        <v>24782691798.668835</v>
      </c>
      <c r="E32" s="37">
        <f t="shared" si="0"/>
        <v>0.26980906395845589</v>
      </c>
      <c r="F32" s="19">
        <v>2324.8913439288763</v>
      </c>
      <c r="G32" s="57"/>
      <c r="H32" s="117"/>
    </row>
    <row r="33" spans="1:9" ht="14.25" customHeight="1" x14ac:dyDescent="0.2">
      <c r="A33" s="250" t="s">
        <v>354</v>
      </c>
      <c r="B33" s="250"/>
      <c r="C33" s="250"/>
      <c r="D33" s="250"/>
      <c r="E33" s="250"/>
      <c r="F33" s="250"/>
      <c r="G33" s="259"/>
      <c r="H33" s="31"/>
      <c r="I33" s="31"/>
    </row>
  </sheetData>
  <mergeCells count="7">
    <mergeCell ref="A31:A32"/>
    <mergeCell ref="A33:G33"/>
    <mergeCell ref="A8:B8"/>
    <mergeCell ref="A9:K9"/>
    <mergeCell ref="A11:B12"/>
    <mergeCell ref="A13:B13"/>
    <mergeCell ref="A14:A30"/>
  </mergeCells>
  <pageMargins left="0.7" right="0.7" top="0.75" bottom="0.75" header="0.3" footer="0.3"/>
  <pageSetup paperSize="9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L33"/>
  <sheetViews>
    <sheetView showGridLines="0" zoomScaleNormal="100" workbookViewId="0">
      <selection activeCell="L30" sqref="L30"/>
    </sheetView>
  </sheetViews>
  <sheetFormatPr baseColWidth="10" defaultRowHeight="11.25" x14ac:dyDescent="0.2"/>
  <cols>
    <col min="2" max="2" width="39.33203125" customWidth="1"/>
    <col min="3" max="3" width="20.1640625" customWidth="1"/>
    <col min="4" max="4" width="19.33203125" bestFit="1" customWidth="1"/>
    <col min="5" max="5" width="15.83203125" customWidth="1"/>
    <col min="7" max="7" width="17.5" customWidth="1"/>
    <col min="8" max="8" width="11.5" customWidth="1"/>
    <col min="9" max="9" width="25.83203125" bestFit="1" customWidth="1"/>
    <col min="10" max="10" width="15" bestFit="1" customWidth="1"/>
    <col min="11" max="11" width="19.33203125" bestFit="1" customWidth="1"/>
  </cols>
  <sheetData>
    <row r="8" spans="1:12" ht="18" customHeight="1" x14ac:dyDescent="0.2">
      <c r="A8" s="286" t="s">
        <v>135</v>
      </c>
      <c r="B8" s="286"/>
      <c r="C8" s="68"/>
      <c r="D8" s="68"/>
      <c r="E8" s="68"/>
      <c r="F8" s="68"/>
      <c r="G8" s="68"/>
      <c r="H8" s="68"/>
      <c r="I8" s="59"/>
      <c r="J8" s="59"/>
      <c r="K8" s="59"/>
      <c r="L8" s="59"/>
    </row>
    <row r="9" spans="1:12" ht="20.25" x14ac:dyDescent="0.35">
      <c r="A9" s="251" t="s">
        <v>314</v>
      </c>
      <c r="B9" s="251"/>
      <c r="C9" s="251"/>
      <c r="D9" s="251"/>
      <c r="E9" s="251"/>
      <c r="F9" s="251"/>
      <c r="G9" s="251"/>
      <c r="H9" s="251"/>
      <c r="I9" s="251"/>
      <c r="J9" s="251"/>
      <c r="K9" s="251"/>
      <c r="L9" s="251"/>
    </row>
    <row r="11" spans="1:12" ht="27" x14ac:dyDescent="0.2">
      <c r="A11" s="252" t="s">
        <v>136</v>
      </c>
      <c r="B11" s="252"/>
      <c r="C11" s="132" t="s">
        <v>137</v>
      </c>
      <c r="D11" s="132" t="s">
        <v>124</v>
      </c>
      <c r="E11" s="132" t="s">
        <v>138</v>
      </c>
      <c r="F11" s="133" t="s">
        <v>86</v>
      </c>
    </row>
    <row r="12" spans="1:12" ht="27" customHeight="1" x14ac:dyDescent="0.2">
      <c r="A12" s="252"/>
      <c r="B12" s="252"/>
      <c r="C12" s="133" t="s">
        <v>139</v>
      </c>
      <c r="D12" s="133" t="s">
        <v>376</v>
      </c>
      <c r="E12" s="132" t="s">
        <v>305</v>
      </c>
      <c r="F12" s="142" t="s">
        <v>109</v>
      </c>
    </row>
    <row r="13" spans="1:12" ht="14.25" x14ac:dyDescent="0.2">
      <c r="A13" s="300" t="s">
        <v>39</v>
      </c>
      <c r="B13" s="300"/>
      <c r="C13" s="112">
        <v>60783064.966346443</v>
      </c>
      <c r="D13" s="112">
        <v>25900732481.87075</v>
      </c>
      <c r="E13" s="112">
        <f>C13/D13*1000</f>
        <v>2.3467701158216907</v>
      </c>
      <c r="F13" s="62">
        <v>8477.5346185678627</v>
      </c>
    </row>
    <row r="14" spans="1:12" ht="17.45" customHeight="1" x14ac:dyDescent="0.2">
      <c r="A14" s="301" t="s">
        <v>41</v>
      </c>
      <c r="B14" s="25" t="s">
        <v>156</v>
      </c>
      <c r="C14" s="111">
        <v>339407.26538666029</v>
      </c>
      <c r="D14" s="111">
        <v>5314380349.1228857</v>
      </c>
      <c r="E14" s="112">
        <v>5.7216868707204334E-2</v>
      </c>
      <c r="F14" s="62">
        <v>72.426368159204003</v>
      </c>
    </row>
    <row r="15" spans="1:12" ht="17.45" customHeight="1" x14ac:dyDescent="0.2">
      <c r="A15" s="302"/>
      <c r="B15" s="25" t="s">
        <v>147</v>
      </c>
      <c r="C15" s="111">
        <v>24756335.836391918</v>
      </c>
      <c r="D15" s="111">
        <v>5624787793.7999821</v>
      </c>
      <c r="E15" s="112">
        <v>4.4012983166792061</v>
      </c>
      <c r="F15" s="62">
        <v>1413.4387436497998</v>
      </c>
    </row>
    <row r="16" spans="1:12" ht="28.5" customHeight="1" x14ac:dyDescent="0.2">
      <c r="A16" s="302"/>
      <c r="B16" s="25" t="s">
        <v>112</v>
      </c>
      <c r="C16" s="111">
        <v>1415232.8305720645</v>
      </c>
      <c r="D16" s="111">
        <v>1972385731.5555553</v>
      </c>
      <c r="E16" s="112">
        <v>0.71752335657788269</v>
      </c>
      <c r="F16" s="62">
        <v>26.888888888888921</v>
      </c>
    </row>
    <row r="17" spans="1:10" ht="17.45" customHeight="1" x14ac:dyDescent="0.2">
      <c r="A17" s="302"/>
      <c r="B17" s="25" t="s">
        <v>148</v>
      </c>
      <c r="C17" s="111">
        <v>2150584.5390676851</v>
      </c>
      <c r="D17" s="111">
        <v>566615530.60492623</v>
      </c>
      <c r="E17" s="112">
        <v>3.7954916921738659</v>
      </c>
      <c r="F17" s="62">
        <v>338.11664407123169</v>
      </c>
    </row>
    <row r="18" spans="1:10" ht="17.45" customHeight="1" x14ac:dyDescent="0.2">
      <c r="A18" s="302"/>
      <c r="B18" s="25" t="s">
        <v>149</v>
      </c>
      <c r="C18" s="111">
        <v>12607991.924757324</v>
      </c>
      <c r="D18" s="111">
        <v>5753383160.2211819</v>
      </c>
      <c r="E18" s="112">
        <v>2.1914048784250593</v>
      </c>
      <c r="F18" s="62">
        <v>4639.8763867748103</v>
      </c>
    </row>
    <row r="19" spans="1:10" ht="17.45" customHeight="1" x14ac:dyDescent="0.2">
      <c r="A19" s="302"/>
      <c r="B19" s="25" t="s">
        <v>40</v>
      </c>
      <c r="C19" s="111">
        <v>6223613.6733383257</v>
      </c>
      <c r="D19" s="111">
        <v>891364377.84223974</v>
      </c>
      <c r="E19" s="112">
        <v>6.982120699510193</v>
      </c>
      <c r="F19" s="62">
        <v>446.08179015148977</v>
      </c>
    </row>
    <row r="20" spans="1:10" ht="28.5" customHeight="1" x14ac:dyDescent="0.2">
      <c r="A20" s="302"/>
      <c r="B20" s="25" t="s">
        <v>157</v>
      </c>
      <c r="C20" s="111">
        <v>2636107.1687800158</v>
      </c>
      <c r="D20" s="111">
        <v>300568536.69091171</v>
      </c>
      <c r="E20" s="112">
        <v>8.7704029097724341</v>
      </c>
      <c r="F20" s="62">
        <v>142.76988794762502</v>
      </c>
    </row>
    <row r="21" spans="1:10" ht="17.45" customHeight="1" x14ac:dyDescent="0.2">
      <c r="A21" s="302"/>
      <c r="B21" s="25" t="s">
        <v>57</v>
      </c>
      <c r="C21" s="111">
        <v>519218.5212484388</v>
      </c>
      <c r="D21" s="111">
        <v>1844824467.9233658</v>
      </c>
      <c r="E21" s="112">
        <v>0.28144602929778989</v>
      </c>
      <c r="F21" s="62">
        <v>111.5365334640381</v>
      </c>
    </row>
    <row r="22" spans="1:10" ht="17.45" customHeight="1" x14ac:dyDescent="0.2">
      <c r="A22" s="302"/>
      <c r="B22" s="25" t="s">
        <v>152</v>
      </c>
      <c r="C22" s="111">
        <v>117076.13846153844</v>
      </c>
      <c r="D22" s="111">
        <v>447463207.04615396</v>
      </c>
      <c r="E22" s="112">
        <v>0.26164416787336575</v>
      </c>
      <c r="F22" s="62">
        <v>36.6</v>
      </c>
    </row>
    <row r="23" spans="1:10" ht="17.45" customHeight="1" x14ac:dyDescent="0.2">
      <c r="A23" s="302"/>
      <c r="B23" s="25" t="s">
        <v>110</v>
      </c>
      <c r="C23" s="111">
        <v>2530297.3971972219</v>
      </c>
      <c r="D23" s="111">
        <v>161851908.3777622</v>
      </c>
      <c r="E23" s="112">
        <v>15.633410953002233</v>
      </c>
      <c r="F23" s="62">
        <v>101.74228295707012</v>
      </c>
    </row>
    <row r="24" spans="1:10" ht="28.5" customHeight="1" x14ac:dyDescent="0.2">
      <c r="A24" s="302"/>
      <c r="B24" s="25" t="s">
        <v>153</v>
      </c>
      <c r="C24" s="111">
        <v>388749.4332022497</v>
      </c>
      <c r="D24" s="111">
        <v>292865698.83341676</v>
      </c>
      <c r="E24" s="112">
        <v>1.3273983083398644</v>
      </c>
      <c r="F24" s="62">
        <v>261.93441646951891</v>
      </c>
    </row>
    <row r="25" spans="1:10" ht="28.5" customHeight="1" x14ac:dyDescent="0.2">
      <c r="A25" s="302"/>
      <c r="B25" s="25" t="s">
        <v>78</v>
      </c>
      <c r="C25" s="111">
        <v>973894.53398361278</v>
      </c>
      <c r="D25" s="111">
        <v>732639102.17747939</v>
      </c>
      <c r="E25" s="112">
        <v>1.3294690061354502</v>
      </c>
      <c r="F25" s="62">
        <v>236.78459907398855</v>
      </c>
    </row>
    <row r="26" spans="1:10" ht="17.45" customHeight="1" x14ac:dyDescent="0.2">
      <c r="A26" s="302"/>
      <c r="B26" s="25" t="s">
        <v>49</v>
      </c>
      <c r="C26" s="111">
        <v>3179729.2239765404</v>
      </c>
      <c r="D26" s="111">
        <v>1111569074.1871815</v>
      </c>
      <c r="E26" s="112">
        <v>2.8605772666909348</v>
      </c>
      <c r="F26" s="62">
        <v>265.83684632567736</v>
      </c>
    </row>
    <row r="27" spans="1:10" ht="17.45" customHeight="1" x14ac:dyDescent="0.2">
      <c r="A27" s="302"/>
      <c r="B27" s="25" t="s">
        <v>158</v>
      </c>
      <c r="C27" s="111">
        <v>2180605.4788148846</v>
      </c>
      <c r="D27" s="111">
        <v>701314657.39579415</v>
      </c>
      <c r="E27" s="112">
        <v>3.1093111427503479</v>
      </c>
      <c r="F27" s="62">
        <v>312.69801438398997</v>
      </c>
    </row>
    <row r="28" spans="1:10" ht="17.45" customHeight="1" x14ac:dyDescent="0.2">
      <c r="A28" s="302"/>
      <c r="B28" s="25" t="s">
        <v>111</v>
      </c>
      <c r="C28" s="111">
        <v>370372.81946677912</v>
      </c>
      <c r="D28" s="111">
        <v>88582084.841895878</v>
      </c>
      <c r="E28" s="112">
        <v>4.1811255642473562</v>
      </c>
      <c r="F28" s="62">
        <v>29.803216250528987</v>
      </c>
    </row>
    <row r="29" spans="1:10" ht="17.45" customHeight="1" x14ac:dyDescent="0.2">
      <c r="A29" s="302"/>
      <c r="B29" s="25" t="s">
        <v>155</v>
      </c>
      <c r="C29" s="111">
        <v>393848.18170117727</v>
      </c>
      <c r="D29" s="111">
        <v>96136801.250000015</v>
      </c>
      <c r="E29" s="112">
        <v>4.0967473077972549</v>
      </c>
      <c r="F29" s="62">
        <v>41</v>
      </c>
    </row>
    <row r="30" spans="1:10" ht="17.45" customHeight="1" x14ac:dyDescent="0.2">
      <c r="A30" s="303" t="s">
        <v>115</v>
      </c>
      <c r="B30" s="23" t="s">
        <v>114</v>
      </c>
      <c r="C30" s="111">
        <v>15881057.331613848</v>
      </c>
      <c r="D30" s="111">
        <v>3733103015.9834065</v>
      </c>
      <c r="E30" s="112">
        <v>4.2540738786207895</v>
      </c>
      <c r="F30" s="62">
        <v>6515.756720017137</v>
      </c>
    </row>
    <row r="31" spans="1:10" ht="17.45" customHeight="1" x14ac:dyDescent="0.2">
      <c r="A31" s="303"/>
      <c r="B31" s="23" t="s">
        <v>113</v>
      </c>
      <c r="C31" s="111">
        <v>44902007.634732515</v>
      </c>
      <c r="D31" s="111">
        <v>22167629465.887325</v>
      </c>
      <c r="E31" s="112">
        <v>1.9691628327410311</v>
      </c>
      <c r="F31" s="62">
        <v>1961.777898550725</v>
      </c>
      <c r="G31" s="10"/>
    </row>
    <row r="32" spans="1:10" ht="14.25" customHeight="1" x14ac:dyDescent="0.2">
      <c r="A32" s="250" t="s">
        <v>354</v>
      </c>
      <c r="B32" s="250"/>
      <c r="C32" s="250"/>
      <c r="D32" s="250"/>
      <c r="E32" s="250"/>
      <c r="F32" s="250"/>
      <c r="G32" s="259"/>
      <c r="H32" s="31"/>
      <c r="I32" s="31"/>
      <c r="J32" s="31"/>
    </row>
    <row r="33" spans="1:10" ht="14.25" x14ac:dyDescent="0.2">
      <c r="A33" s="134"/>
      <c r="B33" s="134"/>
      <c r="C33" s="134"/>
      <c r="D33" s="134"/>
      <c r="E33" s="134"/>
      <c r="F33" s="134"/>
      <c r="G33" s="134"/>
      <c r="H33" s="134"/>
      <c r="I33" s="134"/>
      <c r="J33" s="134"/>
    </row>
  </sheetData>
  <mergeCells count="7">
    <mergeCell ref="A32:G32"/>
    <mergeCell ref="A8:B8"/>
    <mergeCell ref="A9:L9"/>
    <mergeCell ref="A11:B12"/>
    <mergeCell ref="A13:B13"/>
    <mergeCell ref="A14:A29"/>
    <mergeCell ref="A30:A31"/>
  </mergeCells>
  <pageMargins left="0.7" right="0.7" top="0.75" bottom="0.75" header="0.3" footer="0.3"/>
  <pageSetup paperSize="9"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P31"/>
  <sheetViews>
    <sheetView showGridLines="0" workbookViewId="0">
      <selection activeCell="J11" sqref="J11"/>
    </sheetView>
  </sheetViews>
  <sheetFormatPr baseColWidth="10" defaultRowHeight="11.25" x14ac:dyDescent="0.2"/>
  <cols>
    <col min="2" max="2" width="39.33203125" customWidth="1"/>
    <col min="3" max="3" width="20.1640625" customWidth="1"/>
    <col min="4" max="4" width="18.5" bestFit="1" customWidth="1"/>
    <col min="5" max="5" width="15.83203125" customWidth="1"/>
    <col min="7" max="7" width="17.5" customWidth="1"/>
    <col min="8" max="8" width="11.5" customWidth="1"/>
    <col min="9" max="9" width="25.83203125" bestFit="1" customWidth="1"/>
    <col min="10" max="10" width="11.83203125" customWidth="1"/>
  </cols>
  <sheetData>
    <row r="8" spans="1:16" ht="18" customHeight="1" x14ac:dyDescent="0.2">
      <c r="A8" s="304" t="s">
        <v>140</v>
      </c>
      <c r="B8" s="304"/>
      <c r="C8" s="68"/>
      <c r="D8" s="68"/>
      <c r="E8" s="68"/>
      <c r="F8" s="68"/>
      <c r="G8" s="68"/>
      <c r="H8" s="68"/>
      <c r="I8" s="59"/>
      <c r="J8" s="59"/>
      <c r="K8" s="59"/>
      <c r="L8" s="59"/>
      <c r="M8" s="59"/>
      <c r="N8" s="59"/>
      <c r="O8" s="59"/>
      <c r="P8" s="59"/>
    </row>
    <row r="9" spans="1:16" ht="17.25" x14ac:dyDescent="0.3">
      <c r="A9" s="251" t="s">
        <v>141</v>
      </c>
      <c r="B9" s="251"/>
      <c r="C9" s="251"/>
      <c r="D9" s="251"/>
      <c r="E9" s="251"/>
      <c r="F9" s="251"/>
      <c r="G9" s="251"/>
      <c r="H9" s="251"/>
      <c r="I9" s="251"/>
      <c r="J9" s="251"/>
      <c r="K9" s="251"/>
      <c r="L9" s="251"/>
      <c r="M9" s="251"/>
      <c r="N9" s="251"/>
      <c r="O9" s="251"/>
      <c r="P9" s="251"/>
    </row>
    <row r="11" spans="1:16" ht="33" customHeight="1" x14ac:dyDescent="0.2">
      <c r="A11" s="252" t="s">
        <v>136</v>
      </c>
      <c r="B11" s="252"/>
      <c r="C11" s="8" t="s">
        <v>143</v>
      </c>
      <c r="D11" s="8" t="s">
        <v>144</v>
      </c>
      <c r="E11" s="261" t="s">
        <v>142</v>
      </c>
      <c r="F11" s="9" t="s">
        <v>130</v>
      </c>
      <c r="J11" s="6" t="s">
        <v>306</v>
      </c>
    </row>
    <row r="12" spans="1:16" ht="20.100000000000001" customHeight="1" x14ac:dyDescent="0.2">
      <c r="A12" s="252"/>
      <c r="B12" s="252"/>
      <c r="C12" s="9" t="s">
        <v>139</v>
      </c>
      <c r="D12" s="9" t="s">
        <v>139</v>
      </c>
      <c r="E12" s="262"/>
      <c r="F12" s="9" t="s">
        <v>109</v>
      </c>
    </row>
    <row r="13" spans="1:16" ht="13.5" x14ac:dyDescent="0.2">
      <c r="A13" s="307" t="s">
        <v>39</v>
      </c>
      <c r="B13" s="308"/>
      <c r="C13" s="112">
        <v>605788581.95685124</v>
      </c>
      <c r="D13" s="112">
        <v>628938165.54842246</v>
      </c>
      <c r="E13" s="115">
        <f>C13/D13</f>
        <v>0.96319259211851904</v>
      </c>
      <c r="F13" s="20">
        <v>685.29888859186644</v>
      </c>
      <c r="H13" s="117"/>
      <c r="I13" s="117"/>
      <c r="J13" s="118"/>
      <c r="K13" s="55"/>
      <c r="L13" s="58"/>
    </row>
    <row r="14" spans="1:16" ht="17.45" customHeight="1" x14ac:dyDescent="0.2">
      <c r="A14" s="309" t="s">
        <v>41</v>
      </c>
      <c r="B14" s="25" t="s">
        <v>156</v>
      </c>
      <c r="C14" s="111">
        <v>22220773.204572052</v>
      </c>
      <c r="D14" s="111">
        <v>22225275.508572049</v>
      </c>
      <c r="E14" s="116">
        <f t="shared" ref="E14:E30" si="0">C14/D14</f>
        <v>0.99979742415349315</v>
      </c>
      <c r="F14" s="19">
        <v>44.214925373134328</v>
      </c>
      <c r="H14" s="117"/>
      <c r="I14" s="117"/>
      <c r="J14" s="118"/>
      <c r="K14" s="55"/>
      <c r="L14" s="58"/>
    </row>
    <row r="15" spans="1:16" ht="17.45" customHeight="1" x14ac:dyDescent="0.2">
      <c r="A15" s="310"/>
      <c r="B15" s="25" t="s">
        <v>147</v>
      </c>
      <c r="C15" s="111">
        <v>414346511.49770075</v>
      </c>
      <c r="D15" s="111">
        <v>414895848.98870099</v>
      </c>
      <c r="E15" s="116">
        <f t="shared" si="0"/>
        <v>0.99867596291373073</v>
      </c>
      <c r="F15" s="19">
        <v>525.1103907994659</v>
      </c>
      <c r="H15" s="117"/>
      <c r="I15" s="117"/>
      <c r="J15" s="118"/>
      <c r="K15" s="55"/>
      <c r="L15" s="58"/>
    </row>
    <row r="16" spans="1:16" ht="28.5" customHeight="1" x14ac:dyDescent="0.2">
      <c r="A16" s="310"/>
      <c r="B16" s="25" t="s">
        <v>112</v>
      </c>
      <c r="C16" s="111">
        <v>51033927.600000009</v>
      </c>
      <c r="D16" s="111">
        <v>56678439.600000009</v>
      </c>
      <c r="E16" s="116">
        <f t="shared" si="0"/>
        <v>0.90041165494612529</v>
      </c>
      <c r="F16" s="19">
        <v>3</v>
      </c>
      <c r="H16" s="117"/>
      <c r="I16" s="117"/>
      <c r="J16" s="118"/>
      <c r="K16" s="55"/>
      <c r="L16" s="58"/>
    </row>
    <row r="17" spans="1:14" ht="28.5" customHeight="1" x14ac:dyDescent="0.2">
      <c r="A17" s="310"/>
      <c r="B17" s="25" t="s">
        <v>58</v>
      </c>
      <c r="C17" s="111">
        <v>61587689.14954704</v>
      </c>
      <c r="D17" s="111">
        <v>78520588.25811848</v>
      </c>
      <c r="E17" s="116">
        <f t="shared" si="0"/>
        <v>0.78435083735098354</v>
      </c>
      <c r="F17" s="19">
        <v>19.13578894972623</v>
      </c>
      <c r="H17" s="117"/>
      <c r="I17" s="117"/>
      <c r="J17" s="118"/>
      <c r="K17" s="55"/>
      <c r="L17" s="58"/>
    </row>
    <row r="18" spans="1:14" ht="17.45" customHeight="1" x14ac:dyDescent="0.2">
      <c r="A18" s="310"/>
      <c r="B18" s="25" t="s">
        <v>148</v>
      </c>
      <c r="C18" s="111">
        <v>90860.160000000003</v>
      </c>
      <c r="D18" s="111">
        <v>90860.160000000003</v>
      </c>
      <c r="E18" s="116">
        <f t="shared" si="0"/>
        <v>1</v>
      </c>
      <c r="F18" s="19">
        <v>5</v>
      </c>
      <c r="H18" s="117"/>
      <c r="I18" s="117"/>
      <c r="J18" s="118"/>
      <c r="K18" s="55"/>
      <c r="L18" s="58"/>
    </row>
    <row r="19" spans="1:14" ht="17.45" customHeight="1" x14ac:dyDescent="0.2">
      <c r="A19" s="310"/>
      <c r="B19" s="25" t="s">
        <v>149</v>
      </c>
      <c r="C19" s="111">
        <v>86991.647999999986</v>
      </c>
      <c r="D19" s="111">
        <v>88492.031999999992</v>
      </c>
      <c r="E19" s="116">
        <f t="shared" si="0"/>
        <v>0.98304498194820522</v>
      </c>
      <c r="F19" s="19">
        <v>32</v>
      </c>
      <c r="H19" s="117"/>
      <c r="I19" s="117"/>
      <c r="J19" s="118"/>
      <c r="K19" s="55"/>
      <c r="L19" s="58"/>
    </row>
    <row r="20" spans="1:14" ht="17.45" customHeight="1" x14ac:dyDescent="0.2">
      <c r="A20" s="310"/>
      <c r="B20" s="25" t="s">
        <v>40</v>
      </c>
      <c r="C20" s="111">
        <v>250378.58399999997</v>
      </c>
      <c r="D20" s="111">
        <v>251626.2</v>
      </c>
      <c r="E20" s="116">
        <f t="shared" si="0"/>
        <v>0.99504178817627087</v>
      </c>
      <c r="F20" s="19">
        <v>8</v>
      </c>
      <c r="H20" s="117"/>
      <c r="I20" s="117"/>
      <c r="J20" s="118"/>
      <c r="K20" s="55"/>
      <c r="L20" s="58"/>
    </row>
    <row r="21" spans="1:14" ht="28.5" customHeight="1" x14ac:dyDescent="0.2">
      <c r="A21" s="310"/>
      <c r="B21" s="25" t="s">
        <v>157</v>
      </c>
      <c r="C21" s="111">
        <v>82982.351999999999</v>
      </c>
      <c r="D21" s="111">
        <v>83557.919999999998</v>
      </c>
      <c r="E21" s="116">
        <f t="shared" si="0"/>
        <v>0.99311174811436187</v>
      </c>
      <c r="F21" s="19">
        <v>9</v>
      </c>
      <c r="H21" s="117"/>
      <c r="I21" s="117"/>
      <c r="J21" s="118"/>
      <c r="K21" s="55"/>
      <c r="L21" s="58"/>
    </row>
    <row r="22" spans="1:14" ht="17.45" customHeight="1" x14ac:dyDescent="0.2">
      <c r="A22" s="310"/>
      <c r="B22" s="25" t="s">
        <v>57</v>
      </c>
      <c r="C22" s="111">
        <v>55092700.799999997</v>
      </c>
      <c r="D22" s="111">
        <v>55092700.799999997</v>
      </c>
      <c r="E22" s="116">
        <f t="shared" si="0"/>
        <v>1</v>
      </c>
      <c r="F22" s="19">
        <v>1</v>
      </c>
      <c r="H22" s="117"/>
      <c r="I22" s="117"/>
      <c r="J22" s="118"/>
      <c r="K22" s="55"/>
      <c r="L22" s="58"/>
    </row>
    <row r="23" spans="1:14" ht="17.45" customHeight="1" x14ac:dyDescent="0.2">
      <c r="A23" s="310"/>
      <c r="B23" s="25" t="s">
        <v>110</v>
      </c>
      <c r="C23" s="111">
        <v>14225.759999999998</v>
      </c>
      <c r="D23" s="111">
        <v>28879.199999999997</v>
      </c>
      <c r="E23" s="116">
        <f t="shared" si="0"/>
        <v>0.49259536275243082</v>
      </c>
      <c r="F23" s="19">
        <v>4</v>
      </c>
      <c r="H23" s="117"/>
      <c r="I23" s="117"/>
      <c r="J23" s="118"/>
      <c r="K23" s="55"/>
      <c r="L23" s="58"/>
    </row>
    <row r="24" spans="1:14" ht="28.5" customHeight="1" x14ac:dyDescent="0.2">
      <c r="A24" s="310"/>
      <c r="B24" s="25" t="s">
        <v>153</v>
      </c>
      <c r="C24" s="111">
        <v>6757.92</v>
      </c>
      <c r="D24" s="111">
        <v>7113.6</v>
      </c>
      <c r="E24" s="116">
        <f t="shared" si="0"/>
        <v>0.95</v>
      </c>
      <c r="F24" s="19">
        <v>1</v>
      </c>
      <c r="H24" s="117"/>
      <c r="I24" s="117"/>
      <c r="J24" s="118"/>
      <c r="K24" s="55"/>
      <c r="L24" s="58"/>
    </row>
    <row r="25" spans="1:14" ht="28.5" customHeight="1" x14ac:dyDescent="0.2">
      <c r="A25" s="310"/>
      <c r="B25" s="25" t="s">
        <v>78</v>
      </c>
      <c r="C25" s="111">
        <v>879641.01655149029</v>
      </c>
      <c r="D25" s="111">
        <v>879641.01655149029</v>
      </c>
      <c r="E25" s="116">
        <f t="shared" si="0"/>
        <v>1</v>
      </c>
      <c r="F25" s="19">
        <v>8.1070142387706898</v>
      </c>
      <c r="H25" s="117"/>
      <c r="I25" s="117"/>
      <c r="J25" s="118"/>
      <c r="K25" s="55"/>
      <c r="L25" s="58"/>
    </row>
    <row r="26" spans="1:14" ht="17.45" customHeight="1" x14ac:dyDescent="0.2">
      <c r="A26" s="310"/>
      <c r="B26" s="25" t="s">
        <v>49</v>
      </c>
      <c r="C26" s="111">
        <v>3024.0480000000002</v>
      </c>
      <c r="D26" s="111">
        <v>3024.0480000000002</v>
      </c>
      <c r="E26" s="116">
        <f t="shared" si="0"/>
        <v>1</v>
      </c>
      <c r="F26" s="19">
        <v>3</v>
      </c>
      <c r="H26" s="117"/>
      <c r="I26" s="117"/>
      <c r="J26" s="118"/>
      <c r="K26" s="55"/>
      <c r="L26" s="58"/>
    </row>
    <row r="27" spans="1:14" ht="17.45" customHeight="1" x14ac:dyDescent="0.2">
      <c r="A27" s="310"/>
      <c r="B27" s="25" t="s">
        <v>158</v>
      </c>
      <c r="C27" s="111">
        <v>83838.216479999988</v>
      </c>
      <c r="D27" s="111">
        <v>83838.216479999988</v>
      </c>
      <c r="E27" s="116">
        <f t="shared" si="0"/>
        <v>1</v>
      </c>
      <c r="F27" s="19">
        <v>13.23076923076923</v>
      </c>
      <c r="H27" s="117"/>
      <c r="I27" s="117"/>
      <c r="J27" s="118"/>
      <c r="K27" s="55"/>
      <c r="L27" s="58"/>
    </row>
    <row r="28" spans="1:14" ht="17.45" customHeight="1" x14ac:dyDescent="0.2">
      <c r="A28" s="311"/>
      <c r="B28" s="25" t="s">
        <v>155</v>
      </c>
      <c r="C28" s="111">
        <v>8280</v>
      </c>
      <c r="D28" s="111">
        <v>8280</v>
      </c>
      <c r="E28" s="116">
        <f t="shared" si="0"/>
        <v>1</v>
      </c>
      <c r="F28" s="19">
        <v>9.5</v>
      </c>
      <c r="H28" s="117"/>
      <c r="I28" s="117"/>
      <c r="J28" s="118"/>
      <c r="K28" s="55"/>
    </row>
    <row r="29" spans="1:14" ht="17.45" customHeight="1" x14ac:dyDescent="0.2">
      <c r="A29" s="305" t="s">
        <v>115</v>
      </c>
      <c r="B29" s="24" t="s">
        <v>114</v>
      </c>
      <c r="C29" s="111">
        <v>71000584.774688616</v>
      </c>
      <c r="D29" s="111">
        <v>80362224.763260067</v>
      </c>
      <c r="E29" s="116">
        <f t="shared" si="0"/>
        <v>0.88350695844782789</v>
      </c>
      <c r="F29" s="19">
        <v>290.86410598317076</v>
      </c>
      <c r="H29" s="117"/>
      <c r="I29" s="117"/>
      <c r="J29" s="118"/>
      <c r="K29" s="55"/>
    </row>
    <row r="30" spans="1:14" ht="17.45" customHeight="1" x14ac:dyDescent="0.2">
      <c r="A30" s="306"/>
      <c r="B30" s="24" t="s">
        <v>113</v>
      </c>
      <c r="C30" s="111">
        <v>534787997.182163</v>
      </c>
      <c r="D30" s="111">
        <v>548575940.78516245</v>
      </c>
      <c r="E30" s="116">
        <f t="shared" si="0"/>
        <v>0.97486593454451331</v>
      </c>
      <c r="F30" s="19">
        <v>394.43478260869568</v>
      </c>
      <c r="G30" s="57"/>
      <c r="H30" s="117"/>
      <c r="I30" s="117"/>
      <c r="J30" s="118"/>
      <c r="K30" s="55"/>
    </row>
    <row r="31" spans="1:14" ht="14.25" customHeight="1" x14ac:dyDescent="0.2">
      <c r="A31" s="250" t="s">
        <v>354</v>
      </c>
      <c r="B31" s="250"/>
      <c r="C31" s="250"/>
      <c r="D31" s="250"/>
      <c r="E31" s="250"/>
      <c r="F31" s="250"/>
      <c r="G31" s="259"/>
      <c r="K31" s="31"/>
      <c r="L31" s="31"/>
      <c r="M31" s="31"/>
      <c r="N31" s="31"/>
    </row>
  </sheetData>
  <mergeCells count="8">
    <mergeCell ref="A8:B8"/>
    <mergeCell ref="A31:G31"/>
    <mergeCell ref="A9:P9"/>
    <mergeCell ref="A29:A30"/>
    <mergeCell ref="A11:B12"/>
    <mergeCell ref="E11:E12"/>
    <mergeCell ref="A13:B13"/>
    <mergeCell ref="A14:A28"/>
  </mergeCells>
  <hyperlinks>
    <hyperlink ref="J11" location="CONTENIDO!B44" display="CONTENIDO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29</vt:i4>
      </vt:variant>
    </vt:vector>
  </HeadingPairs>
  <TitlesOfParts>
    <vt:vector size="29" baseType="lpstr">
      <vt:lpstr>CONTENIDO</vt:lpstr>
      <vt:lpstr>T1</vt:lpstr>
      <vt:lpstr>T2</vt:lpstr>
      <vt:lpstr>T3</vt:lpstr>
      <vt:lpstr>T4</vt:lpstr>
      <vt:lpstr>T5</vt:lpstr>
      <vt:lpstr>T6</vt:lpstr>
      <vt:lpstr>T7</vt:lpstr>
      <vt:lpstr>T8</vt:lpstr>
      <vt:lpstr>T9</vt:lpstr>
      <vt:lpstr>T10</vt:lpstr>
      <vt:lpstr>T11</vt:lpstr>
      <vt:lpstr>T12</vt:lpstr>
      <vt:lpstr>T13</vt:lpstr>
      <vt:lpstr>T14</vt:lpstr>
      <vt:lpstr>T15</vt:lpstr>
      <vt:lpstr>T16</vt:lpstr>
      <vt:lpstr>T17</vt:lpstr>
      <vt:lpstr>T18</vt:lpstr>
      <vt:lpstr>T19</vt:lpstr>
      <vt:lpstr>T20</vt:lpstr>
      <vt:lpstr>T21</vt:lpstr>
      <vt:lpstr>I1</vt:lpstr>
      <vt:lpstr>I2</vt:lpstr>
      <vt:lpstr>I3</vt:lpstr>
      <vt:lpstr>I4</vt:lpstr>
      <vt:lpstr>I5</vt:lpstr>
      <vt:lpstr>I6</vt:lpstr>
      <vt:lpstr>I7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Karina Guallasamin</dc:creator>
  <cp:lastModifiedBy>INEC Karina Guallasamin</cp:lastModifiedBy>
  <dcterms:created xsi:type="dcterms:W3CDTF">2019-04-18T18:00:56Z</dcterms:created>
  <dcterms:modified xsi:type="dcterms:W3CDTF">2022-09-19T16:56:25Z</dcterms:modified>
</cp:coreProperties>
</file>